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D:\波尔工作\2019年\青岛特钢\冶炼铁前站\"/>
    </mc:Choice>
  </mc:AlternateContent>
  <xr:revisionPtr revIDLastSave="0" documentId="13_ncr:1_{7940291D-5411-48BC-873A-2B607C92D72A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state="hidden" r:id="rId2"/>
  </sheets>
  <calcPr calcId="181029"/>
</workbook>
</file>

<file path=xl/calcChain.xml><?xml version="1.0" encoding="utf-8"?>
<calcChain xmlns="http://schemas.openxmlformats.org/spreadsheetml/2006/main"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<sst xmlns="http://schemas.openxmlformats.org/spreadsheetml/2006/main" count="180" uniqueCount="150">
  <si>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</si>
  <si>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</si>
  <si>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</si>
  <si>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</si>
  <si>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</si>
  <si>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</si>
  <si>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</si>
  <si>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</si>
  <si>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t>无</t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</si>
  <si>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</si>
  <si>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</si>
  <si>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</si>
  <si>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</si>
  <si>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</si>
  <si>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</si>
  <si>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</si>
  <si>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</si>
  <si>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</si>
  <si>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</si>
  <si>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</si>
  <si>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</si>
  <si>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未开展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</si>
  <si>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</si>
  <si>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</si>
  <si>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</si>
  <si>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</si>
  <si>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</si>
  <si>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</si>
  <si>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</si>
  <si>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</si>
  <si>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</si>
  <si>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</si>
  <si>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</si>
  <si>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</si>
  <si>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</si>
  <si>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</si>
  <si>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</si>
  <si>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</si>
  <si>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</si>
  <si>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</si>
  <si>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</si>
  <si>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</si>
  <si>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</si>
  <si>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</si>
  <si>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</si>
  <si>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</si>
  <si>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</si>
  <si>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</si>
  <si>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</si>
  <si>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</si>
  <si>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</si>
  <si>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</si>
  <si>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</si>
  <si>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</si>
  <si>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</si>
  <si>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</si>
  <si>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</si>
  <si>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</si>
  <si>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</si>
  <si>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</si>
  <si>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</si>
  <si>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</si>
  <si>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</si>
  <si>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</si>
  <si>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</si>
  <si>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</si>
  <si>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</si>
  <si>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</si>
  <si>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</si>
  <si>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</si>
  <si>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</si>
  <si>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</si>
  <si>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</si>
  <si>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</si>
  <si>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</si>
  <si>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</si>
  <si>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</si>
  <si>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</si>
  <si>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</si>
  <si>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</si>
  <si>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</si>
  <si>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</si>
  <si>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</si>
  <si>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</si>
  <si>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</si>
  <si>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</si>
  <si>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</si>
  <si>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</si>
  <si>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</si>
  <si>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</si>
  <si>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</si>
  <si>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t>否</t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</si>
  <si>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</si>
  <si>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</si>
  <si>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</si>
  <si>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</si>
  <si>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</si>
  <si>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</si>
  <si>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</si>
  <si>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</si>
  <si>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</si>
  <si>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</si>
  <si>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</si>
  <si>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</si>
  <si>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</si>
  <si>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</si>
  <si>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</si>
  <si>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</si>
  <si>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</si>
  <si>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</si>
  <si>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</si>
  <si>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</si>
  <si>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</si>
  <si>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</si>
  <si>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</si>
  <si>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</si>
  <si>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</si>
  <si>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</si>
  <si>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</si>
  <si>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</si>
  <si>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</si>
  <si>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</si>
  <si>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</si>
  <si>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</si>
  <si>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</si>
  <si>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</si>
  <si>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</si>
  <si>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</si>
  <si>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</si>
  <si>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</si>
  <si>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</si>
  <si>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</si>
  <si>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</si>
  <si>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</si>
  <si>
    <r>
      <rPr>
        <sz val="9"/>
        <rFont val="宋体"/>
        <family val="3"/>
        <charset val="134"/>
      </rPr>
      <t>五十、核与辐射，</t>
    </r>
    <r>
      <rPr>
        <sz val="9"/>
        <rFont val="Times New Roman"/>
        <family val="1"/>
      </rPr>
      <t>181</t>
    </r>
    <r>
      <rPr>
        <sz val="9"/>
        <rFont val="宋体"/>
        <family val="3"/>
        <charset val="134"/>
      </rPr>
      <t>、输变电工程</t>
    </r>
    <phoneticPr fontId="1" type="noConversion"/>
  </si>
  <si>
    <r>
      <t>D4420</t>
    </r>
    <r>
      <rPr>
        <sz val="9"/>
        <rFont val="宋体"/>
        <family val="3"/>
        <charset val="134"/>
      </rPr>
      <t>电力供应</t>
    </r>
    <phoneticPr fontId="1" type="noConversion"/>
  </si>
  <si>
    <t>青岛特殊钢铁有限公司</t>
    <phoneticPr fontId="1" type="noConversion"/>
  </si>
  <si>
    <t>青岛市黄岛区泊里镇集成路1886号,青岛特殊钢铁有限公司厂区内。</t>
    <phoneticPr fontId="1" type="noConversion"/>
  </si>
  <si>
    <t>钱刚</t>
    <phoneticPr fontId="1" type="noConversion"/>
  </si>
  <si>
    <t>潘世日</t>
    <phoneticPr fontId="1" type="noConversion"/>
  </si>
  <si>
    <t>0532-84816761</t>
    <phoneticPr fontId="1" type="noConversion"/>
  </si>
  <si>
    <t>青岛市黄岛区泊里镇集成路1886号</t>
    <phoneticPr fontId="1" type="noConversion"/>
  </si>
  <si>
    <t>山东省波尔辐射环境技术中心</t>
    <phoneticPr fontId="1" type="noConversion"/>
  </si>
  <si>
    <t>/</t>
    <phoneticPr fontId="1" type="noConversion"/>
  </si>
  <si>
    <t>济南市经十路9999号黄金时代广场F座21层</t>
    <phoneticPr fontId="1" type="noConversion"/>
  </si>
  <si>
    <t>青岛特钢冶炼铁前110kV输变电工程</t>
    <phoneticPr fontId="1" type="noConversion"/>
  </si>
  <si>
    <r>
      <rPr>
        <sz val="9"/>
        <color theme="0" tint="-0.499984740745262"/>
        <rFont val="宋体"/>
        <family val="3"/>
        <charset val="134"/>
      </rPr>
      <t>冶炼铁前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变电站</t>
    </r>
    <r>
      <rPr>
        <sz val="9"/>
        <color theme="0" tint="-0.499984740745262"/>
        <rFont val="Times New Roman"/>
        <family val="1"/>
      </rPr>
      <t>2015</t>
    </r>
    <r>
      <rPr>
        <sz val="9"/>
        <color theme="0" tint="-0.499984740745262"/>
        <rFont val="宋体"/>
        <family val="3"/>
        <charset val="134"/>
      </rPr>
      <t>年建成投运，站内目前共安装</t>
    </r>
    <r>
      <rPr>
        <sz val="9"/>
        <color theme="0" tint="-0.499984740745262"/>
        <rFont val="Times New Roman"/>
        <family val="1"/>
      </rPr>
      <t>6</t>
    </r>
    <r>
      <rPr>
        <sz val="9"/>
        <color theme="0" tint="-0.499984740745262"/>
        <rFont val="宋体"/>
        <family val="3"/>
        <charset val="134"/>
      </rPr>
      <t>台主变，其中</t>
    </r>
    <r>
      <rPr>
        <sz val="9"/>
        <color theme="0" tint="-0.499984740745262"/>
        <rFont val="Times New Roman"/>
        <family val="1"/>
      </rPr>
      <t>63MVA</t>
    </r>
    <r>
      <rPr>
        <sz val="9"/>
        <color theme="0" tint="-0.499984740745262"/>
        <rFont val="宋体"/>
        <family val="3"/>
        <charset val="134"/>
      </rPr>
      <t>主变</t>
    </r>
    <r>
      <rPr>
        <sz val="9"/>
        <color theme="0" tint="-0.499984740745262"/>
        <rFont val="Times New Roman"/>
        <family val="1"/>
      </rPr>
      <t>4</t>
    </r>
    <r>
      <rPr>
        <sz val="9"/>
        <color theme="0" tint="-0.499984740745262"/>
        <rFont val="宋体"/>
        <family val="3"/>
        <charset val="134"/>
      </rPr>
      <t>台，电压等级为</t>
    </r>
    <r>
      <rPr>
        <sz val="9"/>
        <color theme="0" tint="-0.499984740745262"/>
        <rFont val="Times New Roman"/>
        <family val="1"/>
      </rPr>
      <t>110/10.5kV</t>
    </r>
    <r>
      <rPr>
        <sz val="9"/>
        <color theme="0" tint="-0.499984740745262"/>
        <rFont val="宋体"/>
        <family val="3"/>
        <charset val="134"/>
      </rPr>
      <t>；</t>
    </r>
    <r>
      <rPr>
        <sz val="9"/>
        <color theme="0" tint="-0.499984740745262"/>
        <rFont val="Times New Roman"/>
        <family val="1"/>
      </rPr>
      <t>75MVA</t>
    </r>
    <r>
      <rPr>
        <sz val="9"/>
        <color theme="0" tint="-0.499984740745262"/>
        <rFont val="宋体"/>
        <family val="3"/>
        <charset val="134"/>
      </rPr>
      <t>主变</t>
    </r>
    <r>
      <rPr>
        <sz val="9"/>
        <color theme="0" tint="-0.499984740745262"/>
        <rFont val="Times New Roman"/>
        <family val="1"/>
      </rPr>
      <t>2</t>
    </r>
    <r>
      <rPr>
        <sz val="9"/>
        <color theme="0" tint="-0.499984740745262"/>
        <rFont val="宋体"/>
        <family val="3"/>
        <charset val="134"/>
      </rPr>
      <t>台，电压等级为</t>
    </r>
    <r>
      <rPr>
        <sz val="9"/>
        <color theme="0" tint="-0.499984740745262"/>
        <rFont val="Times New Roman"/>
        <family val="1"/>
      </rPr>
      <t>110/35/10.5kV</t>
    </r>
    <r>
      <rPr>
        <sz val="9"/>
        <color theme="0" tint="-0.499984740745262"/>
        <rFont val="宋体"/>
        <family val="3"/>
        <charset val="134"/>
      </rPr>
      <t>，总体布置方式为主变压器户外布置，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配电装置为户内</t>
    </r>
    <r>
      <rPr>
        <sz val="9"/>
        <color theme="0" tint="-0.499984740745262"/>
        <rFont val="Times New Roman"/>
        <family val="1"/>
      </rPr>
      <t>GIS</t>
    </r>
    <r>
      <rPr>
        <sz val="9"/>
        <color theme="0" tint="-0.499984740745262"/>
        <rFont val="宋体"/>
        <family val="3"/>
        <charset val="134"/>
      </rPr>
      <t>，</t>
    </r>
    <r>
      <rPr>
        <sz val="9"/>
        <color theme="0" tint="-0.499984740745262"/>
        <rFont val="Times New Roman"/>
        <family val="1"/>
      </rPr>
      <t>35kV</t>
    </r>
    <r>
      <rPr>
        <sz val="9"/>
        <color theme="0" tint="-0.499984740745262"/>
        <rFont val="宋体"/>
        <family val="3"/>
        <charset val="134"/>
      </rPr>
      <t>配电装置、</t>
    </r>
    <r>
      <rPr>
        <sz val="9"/>
        <color theme="0" tint="-0.499984740745262"/>
        <rFont val="Times New Roman"/>
        <family val="1"/>
      </rPr>
      <t>10kV</t>
    </r>
    <r>
      <rPr>
        <sz val="9"/>
        <color theme="0" tint="-0.499984740745262"/>
        <rFont val="宋体"/>
        <family val="3"/>
        <charset val="134"/>
      </rPr>
      <t>配电装置户内布置。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系统采用双母单分段接线，设置四回工作电源进线，一回自</t>
    </r>
    <r>
      <rPr>
        <sz val="9"/>
        <color theme="0" tint="-0.499984740745262"/>
        <rFont val="Times New Roman"/>
        <family val="1"/>
      </rPr>
      <t>220kV</t>
    </r>
    <r>
      <rPr>
        <sz val="9"/>
        <color theme="0" tint="-0.499984740745262"/>
        <rFont val="宋体"/>
        <family val="3"/>
        <charset val="134"/>
      </rPr>
      <t>贡口变电站（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贡钢甲线）、一回自</t>
    </r>
    <r>
      <rPr>
        <sz val="9"/>
        <color theme="0" tint="-0.499984740745262"/>
        <rFont val="Times New Roman"/>
        <family val="1"/>
      </rPr>
      <t>220kV</t>
    </r>
    <r>
      <rPr>
        <sz val="9"/>
        <color theme="0" tint="-0.499984740745262"/>
        <rFont val="宋体"/>
        <family val="3"/>
        <charset val="134"/>
      </rPr>
      <t>董家口变电站（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董钢线）、两回来自厂区内电厂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升压站（</t>
    </r>
    <r>
      <rPr>
        <sz val="9"/>
        <color theme="0" tint="-0.499984740745262"/>
        <rFont val="Times New Roman"/>
        <family val="1"/>
      </rPr>
      <t>110kV</t>
    </r>
    <r>
      <rPr>
        <sz val="9"/>
        <color theme="0" tint="-0.499984740745262"/>
        <rFont val="宋体"/>
        <family val="3"/>
        <charset val="134"/>
      </rPr>
      <t>冶炼甲线</t>
    </r>
    <r>
      <rPr>
        <sz val="9"/>
        <color theme="0" tint="-0.499984740745262"/>
        <rFont val="Times New Roman"/>
        <family val="1"/>
      </rPr>
      <t>/110kV</t>
    </r>
    <r>
      <rPr>
        <sz val="9"/>
        <color theme="0" tint="-0.499984740745262"/>
        <rFont val="宋体"/>
        <family val="3"/>
        <charset val="134"/>
      </rPr>
      <t>冶炼乙线）</t>
    </r>
    <phoneticPr fontId="1" type="noConversion"/>
  </si>
  <si>
    <t>0531-88823783</t>
    <phoneticPr fontId="1" type="noConversion"/>
  </si>
  <si>
    <t>913702005757897516</t>
    <phoneticPr fontId="1" type="noConversion"/>
  </si>
  <si>
    <t>赵永超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</si>
</sst>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2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rgb="FF000000"/>
      <name val="宋体"/>
      <family val="3"/>
      <charset val="134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color rgb="FFFF0000"/>
      <name val="宋体"/>
      <family val="3"/>
      <charset val="134"/>
    </font>
    <font>
      <sz val="9"/>
      <color theme="0" tint="-0.499984740745262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11" fillId="0" borderId="1" xfId="0" applyNumberFormat="1" applyFont="1" applyBorder="1" applyAlignment="1" applyProtection="1">
      <alignment vertical="center" wrapText="1"/>
      <protection locked="0"/>
    </xf>
    <xf numFmtId="178" fontId="10" fillId="0" borderId="1" xfId="0" applyNumberFormat="1" applyFont="1" applyBorder="1" applyProtection="1">
      <alignment vertical="center"/>
      <protection locked="0"/>
    </xf>
    <xf numFmtId="178" fontId="10" fillId="0" borderId="9" xfId="0" applyNumberFormat="1" applyFont="1" applyBorder="1" applyProtection="1">
      <alignment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9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0" borderId="20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21" xfId="0" applyFont="1" applyBorder="1" applyProtection="1">
      <alignment vertical="center"/>
      <protection locked="0"/>
    </xf>
    <xf numFmtId="179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176" fontId="9" fillId="0" borderId="0" xfId="0" applyNumberFormat="1" applyFont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22" fillId="0" borderId="1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22" fillId="0" borderId="18" xfId="0" applyFont="1" applyBorder="1" applyAlignment="1" applyProtection="1">
      <alignment horizontal="center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133350</xdr:rowOff>
        </xdr:from>
        <xdr:to>
          <xdr:col>11</xdr:col>
          <xdr:colOff>444500</xdr:colOff>
          <xdr:row>21</xdr:row>
          <xdr:rowOff>25400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107950</xdr:rowOff>
        </xdr:from>
        <xdr:to>
          <xdr:col>11</xdr:col>
          <xdr:colOff>444500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18</xdr:row>
          <xdr:rowOff>196850</xdr:rowOff>
        </xdr:from>
        <xdr:to>
          <xdr:col>10</xdr:col>
          <xdr:colOff>615950</xdr:colOff>
          <xdr:row>20</xdr:row>
          <xdr:rowOff>12700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21</xdr:row>
          <xdr:rowOff>107950</xdr:rowOff>
        </xdr:from>
        <xdr:to>
          <xdr:col>11</xdr:col>
          <xdr:colOff>12700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29</xdr:row>
          <xdr:rowOff>171450</xdr:rowOff>
        </xdr:from>
        <xdr:to>
          <xdr:col>11</xdr:col>
          <xdr:colOff>495300</xdr:colOff>
          <xdr:row>31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29</xdr:row>
          <xdr:rowOff>171450</xdr:rowOff>
        </xdr:from>
        <xdr:to>
          <xdr:col>12</xdr:col>
          <xdr:colOff>69850</xdr:colOff>
          <xdr:row>31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29</xdr:row>
          <xdr:rowOff>171450</xdr:rowOff>
        </xdr:from>
        <xdr:to>
          <xdr:col>12</xdr:col>
          <xdr:colOff>381000</xdr:colOff>
          <xdr:row>31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29</xdr:row>
          <xdr:rowOff>171450</xdr:rowOff>
        </xdr:from>
        <xdr:to>
          <xdr:col>13</xdr:col>
          <xdr:colOff>196850</xdr:colOff>
          <xdr:row>31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19</xdr:row>
          <xdr:rowOff>120650</xdr:rowOff>
        </xdr:from>
        <xdr:to>
          <xdr:col>11</xdr:col>
          <xdr:colOff>12700</xdr:colOff>
          <xdr:row>21</xdr:row>
          <xdr:rowOff>12700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30</xdr:row>
          <xdr:rowOff>101600</xdr:rowOff>
        </xdr:from>
        <xdr:to>
          <xdr:col>11</xdr:col>
          <xdr:colOff>495300</xdr:colOff>
          <xdr:row>32</xdr:row>
          <xdr:rowOff>19050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30</xdr:row>
          <xdr:rowOff>101600</xdr:rowOff>
        </xdr:from>
        <xdr:to>
          <xdr:col>12</xdr:col>
          <xdr:colOff>69850</xdr:colOff>
          <xdr:row>32</xdr:row>
          <xdr:rowOff>19050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30</xdr:row>
          <xdr:rowOff>101600</xdr:rowOff>
        </xdr:from>
        <xdr:to>
          <xdr:col>12</xdr:col>
          <xdr:colOff>381000</xdr:colOff>
          <xdr:row>32</xdr:row>
          <xdr:rowOff>19050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30</xdr:row>
          <xdr:rowOff>101600</xdr:rowOff>
        </xdr:from>
        <xdr:to>
          <xdr:col>13</xdr:col>
          <xdr:colOff>196850</xdr:colOff>
          <xdr:row>32</xdr:row>
          <xdr:rowOff>19050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31</xdr:row>
          <xdr:rowOff>101600</xdr:rowOff>
        </xdr:from>
        <xdr:to>
          <xdr:col>11</xdr:col>
          <xdr:colOff>495300</xdr:colOff>
          <xdr:row>33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31</xdr:row>
          <xdr:rowOff>101600</xdr:rowOff>
        </xdr:from>
        <xdr:to>
          <xdr:col>12</xdr:col>
          <xdr:colOff>69850</xdr:colOff>
          <xdr:row>33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31</xdr:row>
          <xdr:rowOff>101600</xdr:rowOff>
        </xdr:from>
        <xdr:to>
          <xdr:col>12</xdr:col>
          <xdr:colOff>381000</xdr:colOff>
          <xdr:row>33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31</xdr:row>
          <xdr:rowOff>101600</xdr:rowOff>
        </xdr:from>
        <xdr:to>
          <xdr:col>13</xdr:col>
          <xdr:colOff>196850</xdr:colOff>
          <xdr:row>33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32</xdr:row>
          <xdr:rowOff>101600</xdr:rowOff>
        </xdr:from>
        <xdr:to>
          <xdr:col>11</xdr:col>
          <xdr:colOff>495300</xdr:colOff>
          <xdr:row>34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32</xdr:row>
          <xdr:rowOff>101600</xdr:rowOff>
        </xdr:from>
        <xdr:to>
          <xdr:col>12</xdr:col>
          <xdr:colOff>69850</xdr:colOff>
          <xdr:row>34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32</xdr:row>
          <xdr:rowOff>101600</xdr:rowOff>
        </xdr:from>
        <xdr:to>
          <xdr:col>12</xdr:col>
          <xdr:colOff>381000</xdr:colOff>
          <xdr:row>34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32</xdr:row>
          <xdr:rowOff>101600</xdr:rowOff>
        </xdr:from>
        <xdr:to>
          <xdr:col>13</xdr:col>
          <xdr:colOff>196850</xdr:colOff>
          <xdr:row>34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G13" zoomScale="115" zoomScaleNormal="115" workbookViewId="0">
      <selection activeCell="J16" sqref="J16:K16"/>
    </sheetView>
  </sheetViews>
  <sheetFormatPr defaultColWidth="9" defaultRowHeight="15" x14ac:dyDescent="0.25"/>
  <cols>
    <col min="2" max="2" width="6.08203125" customWidth="1"/>
    <col min="3" max="3" width="20.1640625" customWidth="1"/>
    <col min="4" max="4" width="12.4140625" customWidth="1"/>
    <col min="5" max="5" width="12.6640625" customWidth="1"/>
    <col min="6" max="6" width="15.5" customWidth="1"/>
    <col min="7" max="7" width="14.4140625" customWidth="1"/>
    <col min="8" max="8" width="16.4140625" customWidth="1"/>
    <col min="9" max="9" width="15.58203125" customWidth="1"/>
    <col min="10" max="10" width="13.6640625" customWidth="1"/>
    <col min="11" max="11" width="12.6640625" customWidth="1"/>
    <col min="12" max="12" width="14.1640625" customWidth="1"/>
    <col min="13" max="13" width="9.6640625" customWidth="1"/>
    <col min="14" max="14" width="8.1640625" customWidth="1"/>
  </cols>
  <sheetData>
    <row r="1" spans="1:14" ht="37.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24" customHeight="1" x14ac:dyDescent="0.25">
      <c r="A2" s="90" t="s">
        <v>1</v>
      </c>
      <c r="B2" s="38"/>
      <c r="C2" s="38"/>
      <c r="D2" s="87" t="s">
        <v>136</v>
      </c>
      <c r="E2" s="91"/>
      <c r="F2" s="91"/>
      <c r="G2" s="91"/>
      <c r="H2" s="4" t="s">
        <v>2</v>
      </c>
      <c r="I2" s="92"/>
      <c r="J2" s="93"/>
      <c r="K2" s="38" t="s">
        <v>3</v>
      </c>
      <c r="L2" s="38"/>
      <c r="M2" s="92"/>
      <c r="N2" s="93"/>
    </row>
    <row r="3" spans="1:14" s="3" customFormat="1" ht="24.75" customHeight="1" x14ac:dyDescent="0.25">
      <c r="A3" s="37" t="s">
        <v>4</v>
      </c>
      <c r="B3" s="47" t="s">
        <v>5</v>
      </c>
      <c r="C3" s="47"/>
      <c r="D3" s="87" t="s">
        <v>145</v>
      </c>
      <c r="E3" s="88"/>
      <c r="F3" s="88"/>
      <c r="G3" s="88"/>
      <c r="H3" s="39" t="s">
        <v>6</v>
      </c>
      <c r="I3" s="40"/>
      <c r="J3" s="45" t="s">
        <v>146</v>
      </c>
      <c r="K3" s="46"/>
      <c r="L3" s="46"/>
      <c r="M3" s="46"/>
      <c r="N3" s="46"/>
    </row>
    <row r="4" spans="1:14" s="3" customFormat="1" ht="24.75" customHeight="1" x14ac:dyDescent="0.25">
      <c r="A4" s="38"/>
      <c r="B4" s="47" t="s">
        <v>7</v>
      </c>
      <c r="C4" s="47"/>
      <c r="D4" s="55" t="s">
        <v>8</v>
      </c>
      <c r="E4" s="56"/>
      <c r="F4" s="56"/>
      <c r="G4" s="56"/>
      <c r="H4" s="41"/>
      <c r="I4" s="42"/>
      <c r="J4" s="46"/>
      <c r="K4" s="46"/>
      <c r="L4" s="46"/>
      <c r="M4" s="46"/>
      <c r="N4" s="46"/>
    </row>
    <row r="5" spans="1:14" s="3" customFormat="1" ht="24.75" customHeight="1" x14ac:dyDescent="0.25">
      <c r="A5" s="38"/>
      <c r="B5" s="47" t="s">
        <v>9</v>
      </c>
      <c r="C5" s="47"/>
      <c r="D5" s="34" t="s">
        <v>137</v>
      </c>
      <c r="E5" s="80"/>
      <c r="F5" s="80"/>
      <c r="G5" s="35"/>
      <c r="H5" s="43"/>
      <c r="I5" s="44"/>
      <c r="J5" s="46"/>
      <c r="K5" s="46"/>
      <c r="L5" s="46"/>
      <c r="M5" s="46"/>
      <c r="N5" s="46"/>
    </row>
    <row r="6" spans="1:14" s="3" customFormat="1" ht="24.75" customHeight="1" x14ac:dyDescent="0.25">
      <c r="A6" s="38"/>
      <c r="B6" s="84" t="s">
        <v>10</v>
      </c>
      <c r="C6" s="47"/>
      <c r="D6" s="85"/>
      <c r="E6" s="85"/>
      <c r="F6" s="85"/>
      <c r="G6" s="85"/>
      <c r="H6" s="47" t="s">
        <v>11</v>
      </c>
      <c r="I6" s="81"/>
      <c r="J6" s="86"/>
      <c r="K6" s="86"/>
      <c r="L6" s="86"/>
      <c r="M6" s="86"/>
      <c r="N6" s="86"/>
    </row>
    <row r="7" spans="1:14" s="3" customFormat="1" ht="24.75" customHeight="1" x14ac:dyDescent="0.25">
      <c r="A7" s="38"/>
      <c r="B7" s="84" t="s">
        <v>12</v>
      </c>
      <c r="C7" s="47"/>
      <c r="D7" s="56" t="s">
        <v>134</v>
      </c>
      <c r="E7" s="56"/>
      <c r="F7" s="56"/>
      <c r="G7" s="56"/>
      <c r="H7" s="47" t="s">
        <v>13</v>
      </c>
      <c r="I7" s="81"/>
      <c r="J7" s="86"/>
      <c r="K7" s="86"/>
      <c r="L7" s="86"/>
      <c r="M7" s="86"/>
      <c r="N7" s="86"/>
    </row>
    <row r="8" spans="1:14" s="3" customFormat="1" ht="24.75" customHeight="1" x14ac:dyDescent="0.25">
      <c r="A8" s="38"/>
      <c r="B8" s="47" t="s">
        <v>14</v>
      </c>
      <c r="C8" s="47"/>
      <c r="D8" s="79" t="s">
        <v>15</v>
      </c>
      <c r="E8" s="80"/>
      <c r="F8" s="80"/>
      <c r="G8" s="35"/>
      <c r="H8" s="47" t="s">
        <v>16</v>
      </c>
      <c r="I8" s="81"/>
      <c r="J8" s="78" t="s">
        <v>135</v>
      </c>
      <c r="K8" s="78"/>
      <c r="L8" s="78"/>
      <c r="M8" s="78"/>
      <c r="N8" s="78"/>
    </row>
    <row r="9" spans="1:14" s="3" customFormat="1" ht="24.75" customHeight="1" x14ac:dyDescent="0.25">
      <c r="A9" s="38"/>
      <c r="B9" s="47" t="s">
        <v>17</v>
      </c>
      <c r="C9" s="47"/>
      <c r="D9" s="55" t="s">
        <v>8</v>
      </c>
      <c r="E9" s="56"/>
      <c r="F9" s="56"/>
      <c r="G9" s="56"/>
      <c r="H9" s="82" t="s">
        <v>18</v>
      </c>
      <c r="I9" s="83"/>
      <c r="J9" s="78" t="s">
        <v>19</v>
      </c>
      <c r="K9" s="78"/>
      <c r="L9" s="78"/>
      <c r="M9" s="78"/>
      <c r="N9" s="78"/>
    </row>
    <row r="10" spans="1:14" s="3" customFormat="1" ht="24.75" customHeight="1" x14ac:dyDescent="0.25">
      <c r="A10" s="38"/>
      <c r="B10" s="47" t="s">
        <v>20</v>
      </c>
      <c r="C10" s="47"/>
      <c r="D10" s="71" t="s">
        <v>116</v>
      </c>
      <c r="E10" s="72"/>
      <c r="F10" s="72"/>
      <c r="G10" s="73"/>
      <c r="H10" s="47" t="s">
        <v>22</v>
      </c>
      <c r="I10" s="47"/>
      <c r="J10" s="74" t="s">
        <v>8</v>
      </c>
      <c r="K10" s="75"/>
      <c r="L10" s="75"/>
      <c r="M10" s="75"/>
      <c r="N10" s="76"/>
    </row>
    <row r="11" spans="1:14" s="3" customFormat="1" ht="24.75" customHeight="1" x14ac:dyDescent="0.25">
      <c r="A11" s="38"/>
      <c r="B11" s="47" t="s">
        <v>23</v>
      </c>
      <c r="C11" s="47"/>
      <c r="D11" s="55" t="s">
        <v>8</v>
      </c>
      <c r="E11" s="56"/>
      <c r="F11" s="56"/>
      <c r="G11" s="56"/>
      <c r="H11" s="47" t="s">
        <v>24</v>
      </c>
      <c r="I11" s="47"/>
      <c r="J11" s="77" t="s">
        <v>8</v>
      </c>
      <c r="K11" s="78"/>
      <c r="L11" s="78"/>
      <c r="M11" s="78"/>
      <c r="N11" s="78"/>
    </row>
    <row r="12" spans="1:14" s="3" customFormat="1" ht="24.75" customHeight="1" x14ac:dyDescent="0.25">
      <c r="A12" s="38"/>
      <c r="B12" s="47" t="s">
        <v>25</v>
      </c>
      <c r="C12" s="47"/>
      <c r="D12" s="5" t="s">
        <v>26</v>
      </c>
      <c r="E12" s="9">
        <v>119.728559</v>
      </c>
      <c r="F12" s="5" t="s">
        <v>27</v>
      </c>
      <c r="G12" s="9">
        <v>35.630223999999998</v>
      </c>
      <c r="H12" s="47" t="s">
        <v>28</v>
      </c>
      <c r="I12" s="47"/>
      <c r="J12" s="68" t="s">
        <v>29</v>
      </c>
      <c r="K12" s="68"/>
      <c r="L12" s="68"/>
      <c r="M12" s="68"/>
      <c r="N12" s="68"/>
    </row>
    <row r="13" spans="1:14" s="3" customFormat="1" ht="24.75" customHeight="1" x14ac:dyDescent="0.25">
      <c r="A13" s="38"/>
      <c r="B13" s="47" t="s">
        <v>30</v>
      </c>
      <c r="C13" s="47"/>
      <c r="D13" s="5" t="s">
        <v>31</v>
      </c>
      <c r="E13" s="9">
        <v>119.72874899999999</v>
      </c>
      <c r="F13" s="5" t="s">
        <v>32</v>
      </c>
      <c r="G13" s="9">
        <v>35.635638999999998</v>
      </c>
      <c r="H13" s="5" t="s">
        <v>33</v>
      </c>
      <c r="I13" s="9">
        <v>119.72857500000001</v>
      </c>
      <c r="J13" s="5" t="s">
        <v>34</v>
      </c>
      <c r="K13" s="32">
        <v>35.630620999999998</v>
      </c>
      <c r="L13" s="5" t="s">
        <v>35</v>
      </c>
      <c r="M13" s="69">
        <v>2.68</v>
      </c>
      <c r="N13" s="70"/>
    </row>
    <row r="14" spans="1:14" s="3" customFormat="1" ht="24.75" customHeight="1" x14ac:dyDescent="0.25">
      <c r="A14" s="38"/>
      <c r="B14" s="47" t="s">
        <v>36</v>
      </c>
      <c r="C14" s="47"/>
      <c r="D14" s="64">
        <v>8700</v>
      </c>
      <c r="E14" s="64"/>
      <c r="F14" s="64"/>
      <c r="G14" s="65"/>
      <c r="H14" s="66" t="s">
        <v>37</v>
      </c>
      <c r="I14" s="66"/>
      <c r="J14" s="64">
        <v>10</v>
      </c>
      <c r="K14" s="64"/>
      <c r="L14" s="8" t="s">
        <v>38</v>
      </c>
      <c r="M14" s="67">
        <f>IF(D14&gt;0,J14/D14,)</f>
        <v>1.1494252873563218E-3</v>
      </c>
      <c r="N14" s="67"/>
    </row>
    <row r="15" spans="1:14" s="3" customFormat="1" ht="24.75" customHeight="1" x14ac:dyDescent="0.25">
      <c r="A15" s="37" t="s">
        <v>39</v>
      </c>
      <c r="B15" s="47" t="s">
        <v>40</v>
      </c>
      <c r="C15" s="47"/>
      <c r="D15" s="55" t="s">
        <v>136</v>
      </c>
      <c r="E15" s="55"/>
      <c r="F15" s="5" t="s">
        <v>41</v>
      </c>
      <c r="G15" s="7" t="s">
        <v>138</v>
      </c>
      <c r="H15" s="37" t="s">
        <v>42</v>
      </c>
      <c r="I15" s="5" t="s">
        <v>40</v>
      </c>
      <c r="J15" s="57" t="s">
        <v>142</v>
      </c>
      <c r="K15" s="58"/>
      <c r="L15" s="19" t="s">
        <v>43</v>
      </c>
      <c r="M15" s="59" t="s">
        <v>143</v>
      </c>
      <c r="N15" s="60"/>
    </row>
    <row r="16" spans="1:14" s="3" customFormat="1" ht="24.75" customHeight="1" x14ac:dyDescent="0.25">
      <c r="A16" s="38"/>
      <c r="B16" s="47" t="s">
        <v>44</v>
      </c>
      <c r="C16" s="47"/>
      <c r="D16" s="55" t="s">
        <v>148</v>
      </c>
      <c r="E16" s="55"/>
      <c r="F16" s="5" t="s">
        <v>45</v>
      </c>
      <c r="G16" s="7" t="s">
        <v>139</v>
      </c>
      <c r="H16" s="38"/>
      <c r="I16" s="5" t="s">
        <v>46</v>
      </c>
      <c r="J16" s="62" t="s">
        <v>149</v>
      </c>
      <c r="K16" s="61"/>
      <c r="L16" s="19" t="s">
        <v>47</v>
      </c>
      <c r="M16" s="62" t="s">
        <v>147</v>
      </c>
      <c r="N16" s="63"/>
    </row>
    <row r="17" spans="1:16" s="3" customFormat="1" ht="24.75" customHeight="1" x14ac:dyDescent="0.25">
      <c r="A17" s="38"/>
      <c r="B17" s="47" t="s">
        <v>48</v>
      </c>
      <c r="C17" s="47"/>
      <c r="D17" s="55" t="s">
        <v>141</v>
      </c>
      <c r="E17" s="55"/>
      <c r="F17" s="5" t="s">
        <v>47</v>
      </c>
      <c r="G17" s="7" t="s">
        <v>140</v>
      </c>
      <c r="H17" s="38"/>
      <c r="I17" s="5" t="s">
        <v>48</v>
      </c>
      <c r="J17" s="55" t="s">
        <v>144</v>
      </c>
      <c r="K17" s="56"/>
      <c r="L17" s="56"/>
      <c r="M17" s="56"/>
      <c r="N17" s="56"/>
    </row>
    <row r="18" spans="1:16" s="3" customFormat="1" ht="24" customHeight="1" x14ac:dyDescent="0.25">
      <c r="A18" s="37" t="s">
        <v>49</v>
      </c>
      <c r="B18" s="38" t="s">
        <v>50</v>
      </c>
      <c r="C18" s="38"/>
      <c r="D18" s="47" t="s">
        <v>51</v>
      </c>
      <c r="E18" s="47"/>
      <c r="F18" s="5" t="s">
        <v>52</v>
      </c>
      <c r="G18" s="51" t="s">
        <v>53</v>
      </c>
      <c r="H18" s="33"/>
      <c r="I18" s="33"/>
      <c r="J18" s="33"/>
      <c r="K18" s="47" t="s">
        <v>54</v>
      </c>
      <c r="L18" s="47"/>
      <c r="M18" s="47"/>
      <c r="N18" s="47"/>
    </row>
    <row r="19" spans="1:16" s="3" customFormat="1" ht="24.75" customHeight="1" x14ac:dyDescent="0.25">
      <c r="A19" s="38"/>
      <c r="B19" s="38"/>
      <c r="C19" s="38"/>
      <c r="D19" s="5" t="s">
        <v>55</v>
      </c>
      <c r="E19" s="5" t="s">
        <v>56</v>
      </c>
      <c r="F19" s="5" t="s">
        <v>57</v>
      </c>
      <c r="G19" s="5" t="s">
        <v>58</v>
      </c>
      <c r="H19" s="5" t="s">
        <v>59</v>
      </c>
      <c r="I19" s="5" t="s">
        <v>60</v>
      </c>
      <c r="J19" s="5" t="s">
        <v>61</v>
      </c>
      <c r="K19" s="47"/>
      <c r="L19" s="47"/>
      <c r="M19" s="47"/>
      <c r="N19" s="47"/>
    </row>
    <row r="20" spans="1:16" s="3" customFormat="1" ht="15.75" customHeight="1" x14ac:dyDescent="0.25">
      <c r="A20" s="38"/>
      <c r="B20" s="38" t="s">
        <v>62</v>
      </c>
      <c r="C20" s="5" t="s">
        <v>63</v>
      </c>
      <c r="D20" s="10"/>
      <c r="E20" s="10"/>
      <c r="F20" s="10"/>
      <c r="G20" s="11"/>
      <c r="H20" s="11"/>
      <c r="I20" s="10">
        <f>IF(E20&gt;0,E20-G20+F20,D20-G20+F20)</f>
        <v>0</v>
      </c>
      <c r="J20" s="10">
        <f>F20-G20-H20</f>
        <v>0</v>
      </c>
      <c r="K20" s="20" t="s">
        <v>64</v>
      </c>
      <c r="L20" s="21"/>
      <c r="M20" s="21"/>
      <c r="N20" s="22"/>
    </row>
    <row r="21" spans="1:16" s="3" customFormat="1" ht="15.75" customHeight="1" x14ac:dyDescent="0.25">
      <c r="A21" s="38"/>
      <c r="B21" s="38"/>
      <c r="C21" s="5" t="s">
        <v>65</v>
      </c>
      <c r="D21" s="11"/>
      <c r="E21" s="11"/>
      <c r="F21" s="11"/>
      <c r="G21" s="11"/>
      <c r="H21" s="11"/>
      <c r="I21" s="10">
        <f t="shared" ref="I21:I29" si="0">IF(E21&gt;0,E21-G21+F21,D21-G21+F21)</f>
        <v>0</v>
      </c>
      <c r="J21" s="10">
        <f t="shared" ref="J21:J29" si="1">F21-G21-H21</f>
        <v>0</v>
      </c>
      <c r="K21" s="23" t="s">
        <v>66</v>
      </c>
      <c r="L21" s="24" t="s">
        <v>67</v>
      </c>
      <c r="M21" s="24"/>
      <c r="N21" s="25"/>
    </row>
    <row r="22" spans="1:16" s="3" customFormat="1" ht="15.75" customHeight="1" x14ac:dyDescent="0.25">
      <c r="A22" s="38"/>
      <c r="B22" s="38"/>
      <c r="C22" s="5" t="s">
        <v>68</v>
      </c>
      <c r="D22" s="11"/>
      <c r="E22" s="11"/>
      <c r="F22" s="11"/>
      <c r="G22" s="11"/>
      <c r="H22" s="11"/>
      <c r="I22" s="10">
        <f t="shared" si="0"/>
        <v>0</v>
      </c>
      <c r="J22" s="10">
        <f t="shared" si="1"/>
        <v>0</v>
      </c>
      <c r="K22" s="26"/>
      <c r="L22" s="24" t="s">
        <v>69</v>
      </c>
      <c r="M22" s="24"/>
      <c r="N22" s="25"/>
    </row>
    <row r="23" spans="1:16" s="3" customFormat="1" ht="15.75" customHeight="1" x14ac:dyDescent="0.25">
      <c r="A23" s="38"/>
      <c r="B23" s="38"/>
      <c r="C23" s="5" t="s">
        <v>70</v>
      </c>
      <c r="D23" s="11"/>
      <c r="E23" s="11"/>
      <c r="F23" s="11"/>
      <c r="G23" s="11"/>
      <c r="H23" s="11"/>
      <c r="I23" s="10">
        <f t="shared" si="0"/>
        <v>0</v>
      </c>
      <c r="J23" s="10">
        <f t="shared" si="1"/>
        <v>0</v>
      </c>
      <c r="K23" s="26" t="s">
        <v>71</v>
      </c>
      <c r="L23" s="52" t="s">
        <v>72</v>
      </c>
      <c r="M23" s="52"/>
      <c r="N23" s="53"/>
    </row>
    <row r="24" spans="1:16" s="3" customFormat="1" ht="15.75" customHeight="1" x14ac:dyDescent="0.25">
      <c r="A24" s="38"/>
      <c r="B24" s="38"/>
      <c r="C24" s="5" t="s">
        <v>73</v>
      </c>
      <c r="D24" s="11"/>
      <c r="E24" s="11"/>
      <c r="F24" s="11"/>
      <c r="G24" s="11"/>
      <c r="H24" s="11"/>
      <c r="I24" s="10">
        <f t="shared" si="0"/>
        <v>0</v>
      </c>
      <c r="J24" s="10">
        <f t="shared" si="1"/>
        <v>0</v>
      </c>
      <c r="K24" s="27"/>
      <c r="L24" s="28"/>
      <c r="M24" s="28"/>
      <c r="N24" s="29"/>
    </row>
    <row r="25" spans="1:16" s="3" customFormat="1" ht="15.75" customHeight="1" x14ac:dyDescent="0.25">
      <c r="A25" s="38"/>
      <c r="B25" s="38" t="s">
        <v>74</v>
      </c>
      <c r="C25" s="5" t="s">
        <v>75</v>
      </c>
      <c r="D25" s="11"/>
      <c r="E25" s="11"/>
      <c r="F25" s="11"/>
      <c r="G25" s="11"/>
      <c r="H25" s="11"/>
      <c r="I25" s="10">
        <f t="shared" si="0"/>
        <v>0</v>
      </c>
      <c r="J25" s="10">
        <f t="shared" si="1"/>
        <v>0</v>
      </c>
      <c r="K25" s="54" t="s">
        <v>76</v>
      </c>
      <c r="L25" s="54"/>
      <c r="M25" s="54"/>
      <c r="N25" s="54"/>
    </row>
    <row r="26" spans="1:16" s="3" customFormat="1" ht="15.75" customHeight="1" x14ac:dyDescent="0.25">
      <c r="A26" s="38"/>
      <c r="B26" s="38"/>
      <c r="C26" s="5" t="s">
        <v>77</v>
      </c>
      <c r="D26" s="11"/>
      <c r="E26" s="11"/>
      <c r="F26" s="11"/>
      <c r="G26" s="12"/>
      <c r="H26" s="12"/>
      <c r="I26" s="10">
        <f t="shared" si="0"/>
        <v>0</v>
      </c>
      <c r="J26" s="10">
        <f t="shared" si="1"/>
        <v>0</v>
      </c>
      <c r="K26" s="54" t="s">
        <v>76</v>
      </c>
      <c r="L26" s="54"/>
      <c r="M26" s="54"/>
      <c r="N26" s="54"/>
    </row>
    <row r="27" spans="1:16" s="3" customFormat="1" ht="15.75" customHeight="1" x14ac:dyDescent="0.25">
      <c r="A27" s="38"/>
      <c r="B27" s="38"/>
      <c r="C27" s="5" t="s">
        <v>78</v>
      </c>
      <c r="D27" s="11"/>
      <c r="E27" s="11"/>
      <c r="F27" s="11"/>
      <c r="G27" s="11"/>
      <c r="H27" s="11"/>
      <c r="I27" s="10">
        <f t="shared" si="0"/>
        <v>0</v>
      </c>
      <c r="J27" s="10">
        <f t="shared" si="1"/>
        <v>0</v>
      </c>
      <c r="K27" s="54" t="s">
        <v>76</v>
      </c>
      <c r="L27" s="54"/>
      <c r="M27" s="54"/>
      <c r="N27" s="54"/>
    </row>
    <row r="28" spans="1:16" s="3" customFormat="1" ht="15.75" customHeight="1" x14ac:dyDescent="0.25">
      <c r="A28" s="38"/>
      <c r="B28" s="38"/>
      <c r="C28" s="5" t="s">
        <v>79</v>
      </c>
      <c r="D28" s="11"/>
      <c r="E28" s="11"/>
      <c r="F28" s="13"/>
      <c r="G28" s="11"/>
      <c r="H28" s="11"/>
      <c r="I28" s="10">
        <f t="shared" si="0"/>
        <v>0</v>
      </c>
      <c r="J28" s="10">
        <f t="shared" si="1"/>
        <v>0</v>
      </c>
      <c r="K28" s="54" t="s">
        <v>76</v>
      </c>
      <c r="L28" s="54"/>
      <c r="M28" s="54"/>
      <c r="N28" s="54"/>
    </row>
    <row r="29" spans="1:16" s="3" customFormat="1" ht="15.75" customHeight="1" x14ac:dyDescent="0.25">
      <c r="A29" s="38"/>
      <c r="B29" s="38"/>
      <c r="C29" s="5" t="s">
        <v>80</v>
      </c>
      <c r="D29" s="14"/>
      <c r="E29" s="14"/>
      <c r="F29" s="14"/>
      <c r="G29" s="14"/>
      <c r="H29" s="14"/>
      <c r="I29" s="10">
        <f t="shared" si="0"/>
        <v>0</v>
      </c>
      <c r="J29" s="10">
        <f t="shared" si="1"/>
        <v>0</v>
      </c>
      <c r="K29" s="48" t="s">
        <v>76</v>
      </c>
      <c r="L29" s="48"/>
      <c r="M29" s="48"/>
      <c r="N29" s="48"/>
    </row>
    <row r="30" spans="1:16" ht="24" x14ac:dyDescent="0.25">
      <c r="A30" s="37" t="s">
        <v>81</v>
      </c>
      <c r="B30" s="37"/>
      <c r="C30" s="49" t="s">
        <v>82</v>
      </c>
      <c r="D30" s="50"/>
      <c r="E30" s="33" t="s">
        <v>83</v>
      </c>
      <c r="F30" s="33"/>
      <c r="G30" s="5" t="s">
        <v>84</v>
      </c>
      <c r="H30" s="5" t="s">
        <v>85</v>
      </c>
      <c r="I30" s="5" t="s">
        <v>86</v>
      </c>
      <c r="J30" s="5" t="s">
        <v>87</v>
      </c>
      <c r="K30" s="5" t="s">
        <v>88</v>
      </c>
      <c r="L30" s="51" t="s">
        <v>89</v>
      </c>
      <c r="M30" s="51"/>
      <c r="N30" s="51"/>
    </row>
    <row r="31" spans="1:16" x14ac:dyDescent="0.25">
      <c r="A31" s="37"/>
      <c r="B31" s="37"/>
      <c r="C31" s="33" t="s">
        <v>90</v>
      </c>
      <c r="D31" s="33"/>
      <c r="E31" s="34" t="s">
        <v>8</v>
      </c>
      <c r="F31" s="35"/>
      <c r="G31" s="15"/>
      <c r="H31" s="6"/>
      <c r="I31" s="15"/>
      <c r="J31" s="15" t="s">
        <v>91</v>
      </c>
      <c r="K31" s="30"/>
      <c r="L31" s="36" t="s">
        <v>92</v>
      </c>
      <c r="M31" s="36"/>
      <c r="N31" s="36"/>
      <c r="P31" s="31"/>
    </row>
    <row r="32" spans="1:16" x14ac:dyDescent="0.25">
      <c r="A32" s="37"/>
      <c r="B32" s="37"/>
      <c r="C32" s="33" t="s">
        <v>93</v>
      </c>
      <c r="D32" s="33"/>
      <c r="E32" s="34" t="s">
        <v>8</v>
      </c>
      <c r="F32" s="35"/>
      <c r="G32" s="15"/>
      <c r="H32" s="16" t="s">
        <v>76</v>
      </c>
      <c r="I32" s="15"/>
      <c r="J32" s="15" t="s">
        <v>91</v>
      </c>
      <c r="K32" s="30"/>
      <c r="L32" s="36" t="s">
        <v>92</v>
      </c>
      <c r="M32" s="36"/>
      <c r="N32" s="36"/>
    </row>
    <row r="33" spans="1:14" x14ac:dyDescent="0.25">
      <c r="A33" s="37"/>
      <c r="B33" s="37"/>
      <c r="C33" s="33" t="s">
        <v>94</v>
      </c>
      <c r="D33" s="33"/>
      <c r="E33" s="34" t="s">
        <v>8</v>
      </c>
      <c r="F33" s="35"/>
      <c r="G33" s="15"/>
      <c r="H33" s="16" t="s">
        <v>76</v>
      </c>
      <c r="I33" s="15"/>
      <c r="J33" s="15" t="s">
        <v>91</v>
      </c>
      <c r="K33" s="30"/>
      <c r="L33" s="36" t="s">
        <v>92</v>
      </c>
      <c r="M33" s="36"/>
      <c r="N33" s="36"/>
    </row>
    <row r="34" spans="1:14" x14ac:dyDescent="0.25">
      <c r="A34" s="37"/>
      <c r="B34" s="37"/>
      <c r="C34" s="33" t="s">
        <v>95</v>
      </c>
      <c r="D34" s="33"/>
      <c r="E34" s="34" t="s">
        <v>8</v>
      </c>
      <c r="F34" s="35"/>
      <c r="G34" s="15"/>
      <c r="H34" s="16" t="s">
        <v>76</v>
      </c>
      <c r="I34" s="15"/>
      <c r="J34" s="15" t="s">
        <v>91</v>
      </c>
      <c r="K34" s="30"/>
      <c r="L34" s="36" t="s">
        <v>92</v>
      </c>
      <c r="M34" s="36"/>
      <c r="N34" s="36"/>
    </row>
    <row r="35" spans="1:14" s="1" customFormat="1" ht="12" x14ac:dyDescent="0.25">
      <c r="A35" s="17" t="s">
        <v>96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1" customFormat="1" ht="12" x14ac:dyDescent="0.25">
      <c r="A36" s="17" t="s">
        <v>97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1" customFormat="1" ht="12" x14ac:dyDescent="0.25">
      <c r="A37" s="17" t="s">
        <v>98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1" customFormat="1" ht="12" x14ac:dyDescent="0.25">
      <c r="A38" s="17" t="s">
        <v>99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1" customFormat="1" ht="12" x14ac:dyDescent="0.25">
      <c r="A39" s="17" t="s">
        <v>100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5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6000000}">
      <formula1>3</formula1>
      <formula2>55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ecimal" allowBlank="1" showInputMessage="1" showErrorMessage="1" sqref="D20:J29" xr:uid="{00000000-0002-0000-0000-000012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133350</xdr:rowOff>
                  </from>
                  <to>
                    <xdr:col>11</xdr:col>
                    <xdr:colOff>444500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107950</xdr:rowOff>
                  </from>
                  <to>
                    <xdr:col>11</xdr:col>
                    <xdr:colOff>444500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88900</xdr:colOff>
                    <xdr:row>18</xdr:row>
                    <xdr:rowOff>196850</xdr:rowOff>
                  </from>
                  <to>
                    <xdr:col>10</xdr:col>
                    <xdr:colOff>615950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88900</xdr:colOff>
                    <xdr:row>21</xdr:row>
                    <xdr:rowOff>107950</xdr:rowOff>
                  </from>
                  <to>
                    <xdr:col>11</xdr:col>
                    <xdr:colOff>12700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6350</xdr:colOff>
                    <xdr:row>29</xdr:row>
                    <xdr:rowOff>171450</xdr:rowOff>
                  </from>
                  <to>
                    <xdr:col>11</xdr:col>
                    <xdr:colOff>495300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304800</xdr:colOff>
                    <xdr:row>29</xdr:row>
                    <xdr:rowOff>171450</xdr:rowOff>
                  </from>
                  <to>
                    <xdr:col>12</xdr:col>
                    <xdr:colOff>69850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615950</xdr:colOff>
                    <xdr:row>29</xdr:row>
                    <xdr:rowOff>171450</xdr:rowOff>
                  </from>
                  <to>
                    <xdr:col>12</xdr:col>
                    <xdr:colOff>381000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203200</xdr:colOff>
                    <xdr:row>29</xdr:row>
                    <xdr:rowOff>171450</xdr:rowOff>
                  </from>
                  <to>
                    <xdr:col>13</xdr:col>
                    <xdr:colOff>196850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88900</xdr:colOff>
                    <xdr:row>19</xdr:row>
                    <xdr:rowOff>120650</xdr:rowOff>
                  </from>
                  <to>
                    <xdr:col>11</xdr:col>
                    <xdr:colOff>12700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6350</xdr:colOff>
                    <xdr:row>30</xdr:row>
                    <xdr:rowOff>101600</xdr:rowOff>
                  </from>
                  <to>
                    <xdr:col>11</xdr:col>
                    <xdr:colOff>495300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304800</xdr:colOff>
                    <xdr:row>30</xdr:row>
                    <xdr:rowOff>101600</xdr:rowOff>
                  </from>
                  <to>
                    <xdr:col>12</xdr:col>
                    <xdr:colOff>69850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615950</xdr:colOff>
                    <xdr:row>30</xdr:row>
                    <xdr:rowOff>101600</xdr:rowOff>
                  </from>
                  <to>
                    <xdr:col>12</xdr:col>
                    <xdr:colOff>381000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203200</xdr:colOff>
                    <xdr:row>30</xdr:row>
                    <xdr:rowOff>101600</xdr:rowOff>
                  </from>
                  <to>
                    <xdr:col>13</xdr:col>
                    <xdr:colOff>196850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6350</xdr:colOff>
                    <xdr:row>31</xdr:row>
                    <xdr:rowOff>101600</xdr:rowOff>
                  </from>
                  <to>
                    <xdr:col>11</xdr:col>
                    <xdr:colOff>495300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304800</xdr:colOff>
                    <xdr:row>31</xdr:row>
                    <xdr:rowOff>101600</xdr:rowOff>
                  </from>
                  <to>
                    <xdr:col>12</xdr:col>
                    <xdr:colOff>69850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615950</xdr:colOff>
                    <xdr:row>31</xdr:row>
                    <xdr:rowOff>101600</xdr:rowOff>
                  </from>
                  <to>
                    <xdr:col>12</xdr:col>
                    <xdr:colOff>381000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203200</xdr:colOff>
                    <xdr:row>31</xdr:row>
                    <xdr:rowOff>101600</xdr:rowOff>
                  </from>
                  <to>
                    <xdr:col>13</xdr:col>
                    <xdr:colOff>196850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6350</xdr:colOff>
                    <xdr:row>32</xdr:row>
                    <xdr:rowOff>101600</xdr:rowOff>
                  </from>
                  <to>
                    <xdr:col>11</xdr:col>
                    <xdr:colOff>495300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304800</xdr:colOff>
                    <xdr:row>32</xdr:row>
                    <xdr:rowOff>101600</xdr:rowOff>
                  </from>
                  <to>
                    <xdr:col>12</xdr:col>
                    <xdr:colOff>69850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615950</xdr:colOff>
                    <xdr:row>32</xdr:row>
                    <xdr:rowOff>101600</xdr:rowOff>
                  </from>
                  <to>
                    <xdr:col>12</xdr:col>
                    <xdr:colOff>381000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203200</xdr:colOff>
                    <xdr:row>32</xdr:row>
                    <xdr:rowOff>101600</xdr:rowOff>
                  </from>
                  <to>
                    <xdr:col>13</xdr:col>
                    <xdr:colOff>196850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2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3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4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D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0E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0F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0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5" x14ac:dyDescent="0.25"/>
  <cols>
    <col min="1" max="1" width="14" customWidth="1"/>
    <col min="2" max="2" width="21.6640625" customWidth="1"/>
    <col min="3" max="3" width="13.6640625" customWidth="1"/>
    <col min="5" max="5" width="14.9140625" customWidth="1"/>
    <col min="6" max="6" width="14.58203125" customWidth="1"/>
    <col min="7" max="7" width="13" customWidth="1"/>
    <col min="8" max="8" width="19.1640625" customWidth="1"/>
    <col min="9" max="9" width="26.6640625" customWidth="1"/>
  </cols>
  <sheetData>
    <row r="1" spans="1:10" x14ac:dyDescent="0.25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  <c r="H1" t="s">
        <v>108</v>
      </c>
      <c r="I1" t="s">
        <v>109</v>
      </c>
      <c r="J1" t="s">
        <v>110</v>
      </c>
    </row>
    <row r="3" spans="1:10" s="1" customFormat="1" ht="12" x14ac:dyDescent="0.25">
      <c r="A3" s="1" t="s">
        <v>15</v>
      </c>
      <c r="B3" s="1" t="s">
        <v>19</v>
      </c>
      <c r="C3" s="1" t="s">
        <v>111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</row>
    <row r="4" spans="1:10" s="1" customFormat="1" ht="15" customHeight="1" x14ac:dyDescent="0.25">
      <c r="A4" s="1" t="s">
        <v>118</v>
      </c>
      <c r="B4" s="1" t="s">
        <v>119</v>
      </c>
      <c r="C4" s="1" t="s">
        <v>120</v>
      </c>
      <c r="D4" s="1" t="s">
        <v>91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29</v>
      </c>
    </row>
    <row r="5" spans="1:10" s="1" customFormat="1" ht="12" x14ac:dyDescent="0.25">
      <c r="A5" s="1" t="s">
        <v>125</v>
      </c>
      <c r="B5" s="2" t="s">
        <v>126</v>
      </c>
      <c r="C5" s="1" t="s">
        <v>127</v>
      </c>
      <c r="E5" s="1" t="s">
        <v>128</v>
      </c>
      <c r="F5" s="1" t="s">
        <v>129</v>
      </c>
      <c r="H5" s="1" t="s">
        <v>130</v>
      </c>
    </row>
    <row r="6" spans="1:10" s="1" customFormat="1" ht="12" x14ac:dyDescent="0.25">
      <c r="B6" s="1" t="s">
        <v>131</v>
      </c>
      <c r="C6" s="1" t="s">
        <v>132</v>
      </c>
      <c r="H6" s="1" t="s">
        <v>21</v>
      </c>
    </row>
    <row r="7" spans="1:10" s="1" customFormat="1" ht="12" x14ac:dyDescent="0.25">
      <c r="B7" s="1" t="s">
        <v>133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52704</cp:lastModifiedBy>
  <cp:lastPrinted>2017-10-13T02:30:00Z</cp:lastPrinted>
  <dcterms:created xsi:type="dcterms:W3CDTF">2017-06-16T01:23:00Z</dcterms:created>
  <dcterms:modified xsi:type="dcterms:W3CDTF">2019-04-01T02:47:49Z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