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<sst xmlns="http://schemas.openxmlformats.org/spreadsheetml/2006/main" count="149">
  <si>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</si>
  <si>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</si>
  <si>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青岛特殊钢铁有限公司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</si>
  <si>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</si>
  <si>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</si>
  <si>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</si>
  <si>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</si>
  <si>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青岛特钢炼铁鼓风110kV变配电站工程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</si>
  <si>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</si>
  <si>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炼铁鼓风</t>
    </r>
    <r>
      <rPr>
        <sz val="9"/>
        <color theme="0" tint="-0.499984740745262"/>
        <rFont val="Times New Roman"/>
        <charset val="134"/>
      </rPr>
      <t>110kV</t>
    </r>
    <r>
      <rPr>
        <sz val="9"/>
        <color theme="0" tint="-0.499984740745262"/>
        <rFont val="宋体"/>
        <charset val="134"/>
      </rPr>
      <t>变电站：3×</t>
    </r>
    <r>
      <rPr>
        <sz val="9"/>
        <color theme="0" tint="-0.499984740745262"/>
        <rFont val="Times New Roman"/>
        <charset val="134"/>
      </rPr>
      <t>31.5MVA</t>
    </r>
    <r>
      <rPr>
        <sz val="9"/>
        <color theme="0" tint="-0.499984740745262"/>
        <rFont val="宋体"/>
        <charset val="134"/>
      </rPr>
      <t>，电缆线路：</t>
    </r>
    <r>
      <rPr>
        <sz val="9"/>
        <color theme="0" tint="-0.499984740745262"/>
        <rFont val="Times New Roman"/>
        <charset val="134"/>
      </rPr>
      <t>3×0.35km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</si>
  <si>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</si>
  <si>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</si>
  <si>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</si>
  <si>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青岛市黄岛区泊里镇集成路1886号,青岛特殊钢铁有限公司厂区内。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</si>
  <si>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</si>
  <si>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</si>
  <si>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</si>
  <si>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宋体"/>
        <charset val="134"/>
      </rPr>
      <t>五十、核与辐射，</t>
    </r>
    <r>
      <rPr>
        <sz val="9"/>
        <rFont val="Times New Roman"/>
        <charset val="134"/>
      </rPr>
      <t>181</t>
    </r>
    <r>
      <rPr>
        <sz val="9"/>
        <rFont val="宋体"/>
        <charset val="134"/>
      </rPr>
      <t>、输变电工程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</si>
  <si>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</si>
  <si>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</si>
  <si>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</si>
  <si>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</si>
  <si>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D4420</t>
    </r>
    <r>
      <rPr>
        <sz val="9"/>
        <rFont val="宋体"/>
        <charset val="134"/>
      </rPr>
      <t>电力供应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</si>
  <si>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</si>
  <si>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</si>
  <si>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</si>
  <si>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</si>
  <si>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</si>
  <si>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</si>
  <si>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</si>
  <si>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</si>
  <si>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</si>
  <si>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</si>
  <si>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</si>
  <si>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</si>
  <si>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</si>
  <si>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</si>
  <si>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</si>
  <si>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</si>
  <si>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</si>
  <si>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</si>
  <si>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</si>
  <si>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</si>
  <si>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</si>
  <si>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</si>
  <si>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</si>
  <si>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</si>
  <si>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</si>
  <si>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钱刚</t>
  </si>
  <si>
    <r>
      <rPr>
        <b/>
        <sz val="11"/>
        <rFont val="宋体"/>
        <charset val="134"/>
      </rPr>
      <t>评价
单位</t>
    </r>
  </si>
  <si>
    <t>山东省波尔辐射环境技术中心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</si>
  <si>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</si>
  <si>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</si>
  <si>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</si>
  <si>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913702005757897516</t>
  </si>
  <si>
    <r>
      <rPr>
        <b/>
        <sz val="9"/>
        <color rgb="FF000000"/>
        <rFont val="宋体"/>
        <charset val="134"/>
      </rPr>
      <t>技术负责人</t>
    </r>
  </si>
  <si>
    <t>潘世日</t>
  </si>
  <si>
    <r>
      <rPr>
        <b/>
        <sz val="9"/>
        <color rgb="FF000000"/>
        <rFont val="宋体"/>
        <charset val="134"/>
      </rPr>
      <t>环评文件项目负责人</t>
    </r>
  </si>
  <si>
    <t>赵永超</t>
  </si>
  <si>
    <r>
      <rPr>
        <b/>
        <sz val="9"/>
        <color rgb="FF000000"/>
        <rFont val="宋体"/>
        <charset val="134"/>
      </rPr>
      <t>联系电话</t>
    </r>
  </si>
  <si>
    <t>0531-88823783</t>
  </si>
  <si>
    <r>
      <rPr>
        <b/>
        <sz val="9"/>
        <color rgb="FF000000"/>
        <rFont val="宋体"/>
        <charset val="134"/>
      </rPr>
      <t>通讯地址</t>
    </r>
  </si>
  <si>
    <t>青岛市黄岛区泊里镇集成路1886号</t>
  </si>
  <si>
    <t>0532-84816761</t>
  </si>
  <si>
    <t>济南市经十路9999号黄金时代广场F座21层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</si>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</sst>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0_ "/>
    <numFmt numFmtId="178" formatCode="0.0_ "/>
    <numFmt numFmtId="179" formatCode="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80" formatCode="yyyy&quot;年&quot;m&quot;月&quot;;@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20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25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8" borderId="24" applyNumberFormat="0" applyAlignment="0" applyProtection="0">
      <alignment vertical="center"/>
    </xf>
    <xf numFmtId="0" fontId="32" fillId="8" borderId="27" applyNumberFormat="0" applyAlignment="0" applyProtection="0">
      <alignment vertical="center"/>
    </xf>
    <xf numFmtId="0" fontId="33" fillId="26" borderId="28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Alignment="1" applyProtection="1">
      <alignment horizontal="center" vertical="center"/>
      <protection locked="0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>
      <alignment horizontal="center" vertical="center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9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20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21" xfId="0" applyFont="1" applyBorder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133350</xdr:rowOff>
        </xdr:from>
        <xdr:to>
          <xdr:col>11</xdr:col>
          <xdr:colOff>444500</xdr:colOff>
          <xdr:row>21</xdr:row>
          <xdr:rowOff>25400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22050" y="6248400"/>
              <a:ext cx="4445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107950</xdr:rowOff>
        </xdr:from>
        <xdr:to>
          <xdr:col>11</xdr:col>
          <xdr:colOff>444500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22050" y="6423025"/>
              <a:ext cx="4445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196850</xdr:rowOff>
        </xdr:from>
        <xdr:to>
          <xdr:col>10</xdr:col>
          <xdr:colOff>615950</xdr:colOff>
          <xdr:row>20</xdr:row>
          <xdr:rowOff>12700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445750" y="5997575"/>
              <a:ext cx="527050" cy="3302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21</xdr:row>
          <xdr:rowOff>107950</xdr:rowOff>
        </xdr:from>
        <xdr:to>
          <xdr:col>11</xdr:col>
          <xdr:colOff>12700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445750" y="6623050"/>
              <a:ext cx="8890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29</xdr:row>
          <xdr:rowOff>171450</xdr:rowOff>
        </xdr:from>
        <xdr:to>
          <xdr:col>11</xdr:col>
          <xdr:colOff>495300</xdr:colOff>
          <xdr:row>31</xdr:row>
          <xdr:rowOff>19050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28400" y="8286750"/>
              <a:ext cx="4889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29</xdr:row>
          <xdr:rowOff>171450</xdr:rowOff>
        </xdr:from>
        <xdr:to>
          <xdr:col>12</xdr:col>
          <xdr:colOff>69850</xdr:colOff>
          <xdr:row>31</xdr:row>
          <xdr:rowOff>19050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626850" y="8286750"/>
              <a:ext cx="8445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29</xdr:row>
          <xdr:rowOff>171450</xdr:rowOff>
        </xdr:from>
        <xdr:to>
          <xdr:col>12</xdr:col>
          <xdr:colOff>381000</xdr:colOff>
          <xdr:row>31</xdr:row>
          <xdr:rowOff>19050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1938000" y="8286750"/>
              <a:ext cx="8445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29</xdr:row>
          <xdr:rowOff>171450</xdr:rowOff>
        </xdr:from>
        <xdr:to>
          <xdr:col>13</xdr:col>
          <xdr:colOff>196850</xdr:colOff>
          <xdr:row>31</xdr:row>
          <xdr:rowOff>19050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604750" y="8286750"/>
              <a:ext cx="7302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120650</xdr:rowOff>
        </xdr:from>
        <xdr:to>
          <xdr:col>11</xdr:col>
          <xdr:colOff>12700</xdr:colOff>
          <xdr:row>21</xdr:row>
          <xdr:rowOff>12700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445750" y="6235700"/>
              <a:ext cx="8890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30</xdr:row>
          <xdr:rowOff>101600</xdr:rowOff>
        </xdr:from>
        <xdr:to>
          <xdr:col>11</xdr:col>
          <xdr:colOff>495300</xdr:colOff>
          <xdr:row>32</xdr:row>
          <xdr:rowOff>19050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28400" y="8502650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30</xdr:row>
          <xdr:rowOff>101600</xdr:rowOff>
        </xdr:from>
        <xdr:to>
          <xdr:col>12</xdr:col>
          <xdr:colOff>69850</xdr:colOff>
          <xdr:row>32</xdr:row>
          <xdr:rowOff>19050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626850" y="850265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30</xdr:row>
          <xdr:rowOff>101600</xdr:rowOff>
        </xdr:from>
        <xdr:to>
          <xdr:col>12</xdr:col>
          <xdr:colOff>381000</xdr:colOff>
          <xdr:row>32</xdr:row>
          <xdr:rowOff>19050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1938000" y="850265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30</xdr:row>
          <xdr:rowOff>101600</xdr:rowOff>
        </xdr:from>
        <xdr:to>
          <xdr:col>13</xdr:col>
          <xdr:colOff>196850</xdr:colOff>
          <xdr:row>32</xdr:row>
          <xdr:rowOff>19050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604750" y="8502650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31</xdr:row>
          <xdr:rowOff>101600</xdr:rowOff>
        </xdr:from>
        <xdr:to>
          <xdr:col>11</xdr:col>
          <xdr:colOff>495300</xdr:colOff>
          <xdr:row>33</xdr:row>
          <xdr:rowOff>19050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28400" y="8683625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31</xdr:row>
          <xdr:rowOff>101600</xdr:rowOff>
        </xdr:from>
        <xdr:to>
          <xdr:col>12</xdr:col>
          <xdr:colOff>69850</xdr:colOff>
          <xdr:row>33</xdr:row>
          <xdr:rowOff>19050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626850" y="8683625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31</xdr:row>
          <xdr:rowOff>101600</xdr:rowOff>
        </xdr:from>
        <xdr:to>
          <xdr:col>12</xdr:col>
          <xdr:colOff>381000</xdr:colOff>
          <xdr:row>33</xdr:row>
          <xdr:rowOff>19050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1938000" y="8683625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31</xdr:row>
          <xdr:rowOff>101600</xdr:rowOff>
        </xdr:from>
        <xdr:to>
          <xdr:col>13</xdr:col>
          <xdr:colOff>196850</xdr:colOff>
          <xdr:row>33</xdr:row>
          <xdr:rowOff>19050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604750" y="8683625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32</xdr:row>
          <xdr:rowOff>101600</xdr:rowOff>
        </xdr:from>
        <xdr:to>
          <xdr:col>11</xdr:col>
          <xdr:colOff>495300</xdr:colOff>
          <xdr:row>34</xdr:row>
          <xdr:rowOff>19050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28400" y="8864600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32</xdr:row>
          <xdr:rowOff>101600</xdr:rowOff>
        </xdr:from>
        <xdr:to>
          <xdr:col>12</xdr:col>
          <xdr:colOff>69850</xdr:colOff>
          <xdr:row>34</xdr:row>
          <xdr:rowOff>19050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626850" y="886460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32</xdr:row>
          <xdr:rowOff>101600</xdr:rowOff>
        </xdr:from>
        <xdr:to>
          <xdr:col>12</xdr:col>
          <xdr:colOff>381000</xdr:colOff>
          <xdr:row>34</xdr:row>
          <xdr:rowOff>19050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1938000" y="886460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32</xdr:row>
          <xdr:rowOff>101600</xdr:rowOff>
        </xdr:from>
        <xdr:to>
          <xdr:col>13</xdr:col>
          <xdr:colOff>196850</xdr:colOff>
          <xdr:row>34</xdr:row>
          <xdr:rowOff>19050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604750" y="8864600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J16" sqref="J16:K16"/>
    </sheetView>
  </sheetViews>
  <sheetFormatPr defaultColWidth="9" defaultRowHeight="14.25"/>
  <cols>
    <col min="2" max="2" width="6.08333333333333" customWidth="1"/>
    <col min="3" max="3" width="20.1666666666667" customWidth="1"/>
    <col min="4" max="4" width="12.4166666666667" customWidth="1"/>
    <col min="5" max="5" width="12.6666666666667" customWidth="1"/>
    <col min="6" max="6" width="15.5" customWidth="1"/>
    <col min="7" max="7" width="14.4166666666667" customWidth="1"/>
    <col min="8" max="8" width="16.4166666666667" customWidth="1"/>
    <col min="9" max="9" width="15.5833333333333" customWidth="1"/>
    <col min="10" max="10" width="13.6666666666667" customWidth="1"/>
    <col min="11" max="11" width="12.6666666666667" customWidth="1"/>
    <col min="12" max="12" width="14.1666666666667" customWidth="1"/>
    <col min="13" max="13" width="9.66666666666667" customWidth="1"/>
    <col min="14" max="14" width="8.16666666666667" customWidth="1"/>
  </cols>
  <sheetData>
    <row r="1" ht="37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" customHeight="1" spans="1:14">
      <c r="A2" s="5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5"/>
      <c r="J2" s="46"/>
      <c r="K2" s="6" t="s">
        <v>4</v>
      </c>
      <c r="L2" s="6"/>
      <c r="M2" s="45"/>
      <c r="N2" s="46"/>
    </row>
    <row r="3" s="3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7"/>
      <c r="J3" s="48" t="s">
        <v>9</v>
      </c>
      <c r="K3" s="48"/>
      <c r="L3" s="48"/>
      <c r="M3" s="48"/>
      <c r="N3" s="48"/>
    </row>
    <row r="4" s="3" customFormat="1" ht="24.75" customHeight="1" spans="1:14">
      <c r="A4" s="6"/>
      <c r="B4" s="11" t="s">
        <v>10</v>
      </c>
      <c r="C4" s="11"/>
      <c r="D4" s="14" t="s">
        <v>11</v>
      </c>
      <c r="E4" s="15"/>
      <c r="F4" s="15"/>
      <c r="G4" s="15"/>
      <c r="H4" s="16"/>
      <c r="I4" s="49"/>
      <c r="J4" s="48"/>
      <c r="K4" s="48"/>
      <c r="L4" s="48"/>
      <c r="M4" s="48"/>
      <c r="N4" s="48"/>
    </row>
    <row r="5" s="3" customFormat="1" ht="24.75" customHeight="1" spans="1:14">
      <c r="A5" s="6"/>
      <c r="B5" s="11" t="s">
        <v>12</v>
      </c>
      <c r="C5" s="11"/>
      <c r="D5" s="17" t="s">
        <v>13</v>
      </c>
      <c r="E5" s="18"/>
      <c r="F5" s="18"/>
      <c r="G5" s="19"/>
      <c r="H5" s="20"/>
      <c r="I5" s="50"/>
      <c r="J5" s="48"/>
      <c r="K5" s="48"/>
      <c r="L5" s="48"/>
      <c r="M5" s="48"/>
      <c r="N5" s="48"/>
    </row>
    <row r="6" s="3" customFormat="1" ht="24.75" customHeight="1" spans="1:14">
      <c r="A6" s="6"/>
      <c r="B6" s="21" t="s">
        <v>14</v>
      </c>
      <c r="C6" s="11"/>
      <c r="D6" s="22"/>
      <c r="E6" s="22"/>
      <c r="F6" s="22"/>
      <c r="G6" s="22"/>
      <c r="H6" s="11" t="s">
        <v>15</v>
      </c>
      <c r="I6" s="51"/>
      <c r="J6" s="52"/>
      <c r="K6" s="52"/>
      <c r="L6" s="52"/>
      <c r="M6" s="52"/>
      <c r="N6" s="52"/>
    </row>
    <row r="7" s="3" customFormat="1" ht="24.75" customHeight="1" spans="1:14">
      <c r="A7" s="6"/>
      <c r="B7" s="21" t="s">
        <v>16</v>
      </c>
      <c r="C7" s="11"/>
      <c r="D7" s="15" t="s">
        <v>17</v>
      </c>
      <c r="E7" s="15"/>
      <c r="F7" s="15"/>
      <c r="G7" s="15"/>
      <c r="H7" s="11" t="s">
        <v>18</v>
      </c>
      <c r="I7" s="51"/>
      <c r="J7" s="52"/>
      <c r="K7" s="52"/>
      <c r="L7" s="52"/>
      <c r="M7" s="52"/>
      <c r="N7" s="52"/>
    </row>
    <row r="8" s="3" customFormat="1" ht="24.75" customHeight="1" spans="1:14">
      <c r="A8" s="6"/>
      <c r="B8" s="11" t="s">
        <v>19</v>
      </c>
      <c r="C8" s="11"/>
      <c r="D8" s="23" t="s">
        <v>20</v>
      </c>
      <c r="E8" s="18"/>
      <c r="F8" s="18"/>
      <c r="G8" s="19"/>
      <c r="H8" s="11" t="s">
        <v>21</v>
      </c>
      <c r="I8" s="51"/>
      <c r="J8" s="53" t="s">
        <v>22</v>
      </c>
      <c r="K8" s="53"/>
      <c r="L8" s="53"/>
      <c r="M8" s="53"/>
      <c r="N8" s="53"/>
    </row>
    <row r="9" s="3" customFormat="1" ht="24.75" customHeight="1" spans="1:14">
      <c r="A9" s="6"/>
      <c r="B9" s="11" t="s">
        <v>23</v>
      </c>
      <c r="C9" s="11"/>
      <c r="D9" s="14" t="s">
        <v>11</v>
      </c>
      <c r="E9" s="15"/>
      <c r="F9" s="15"/>
      <c r="G9" s="15"/>
      <c r="H9" s="24" t="s">
        <v>24</v>
      </c>
      <c r="I9" s="54"/>
      <c r="J9" s="53" t="s">
        <v>25</v>
      </c>
      <c r="K9" s="53"/>
      <c r="L9" s="53"/>
      <c r="M9" s="53"/>
      <c r="N9" s="53"/>
    </row>
    <row r="10" s="3" customFormat="1" ht="24.75" customHeight="1" spans="1:14">
      <c r="A10" s="6"/>
      <c r="B10" s="11" t="s">
        <v>26</v>
      </c>
      <c r="C10" s="11"/>
      <c r="D10" s="25" t="s">
        <v>27</v>
      </c>
      <c r="E10" s="26"/>
      <c r="F10" s="26"/>
      <c r="G10" s="27"/>
      <c r="H10" s="11" t="s">
        <v>28</v>
      </c>
      <c r="I10" s="11"/>
      <c r="J10" s="55" t="s">
        <v>11</v>
      </c>
      <c r="K10" s="56"/>
      <c r="L10" s="56"/>
      <c r="M10" s="56"/>
      <c r="N10" s="57"/>
    </row>
    <row r="11" s="3" customFormat="1" ht="24.75" customHeight="1" spans="1:14">
      <c r="A11" s="6"/>
      <c r="B11" s="11" t="s">
        <v>29</v>
      </c>
      <c r="C11" s="11"/>
      <c r="D11" s="14" t="s">
        <v>11</v>
      </c>
      <c r="E11" s="15"/>
      <c r="F11" s="15"/>
      <c r="G11" s="15"/>
      <c r="H11" s="11" t="s">
        <v>30</v>
      </c>
      <c r="I11" s="11"/>
      <c r="J11" s="58" t="s">
        <v>11</v>
      </c>
      <c r="K11" s="53"/>
      <c r="L11" s="53"/>
      <c r="M11" s="53"/>
      <c r="N11" s="53"/>
    </row>
    <row r="12" s="3" customFormat="1" ht="24.75" customHeight="1" spans="1:14">
      <c r="A12" s="6"/>
      <c r="B12" s="11" t="s">
        <v>31</v>
      </c>
      <c r="C12" s="11"/>
      <c r="D12" s="11" t="s">
        <v>32</v>
      </c>
      <c r="E12" s="28">
        <v>119.727735</v>
      </c>
      <c r="F12" s="11" t="s">
        <v>33</v>
      </c>
      <c r="G12" s="28">
        <v>35.628668</v>
      </c>
      <c r="H12" s="11" t="s">
        <v>34</v>
      </c>
      <c r="I12" s="11"/>
      <c r="J12" s="59" t="s">
        <v>35</v>
      </c>
      <c r="K12" s="59"/>
      <c r="L12" s="59"/>
      <c r="M12" s="59"/>
      <c r="N12" s="59"/>
    </row>
    <row r="13" s="3" customFormat="1" ht="24.75" customHeight="1" spans="1:14">
      <c r="A13" s="6"/>
      <c r="B13" s="11" t="s">
        <v>36</v>
      </c>
      <c r="C13" s="11"/>
      <c r="D13" s="11" t="s">
        <v>37</v>
      </c>
      <c r="E13" s="28">
        <v>119.728349</v>
      </c>
      <c r="F13" s="11" t="s">
        <v>38</v>
      </c>
      <c r="G13" s="28">
        <v>35.630124</v>
      </c>
      <c r="H13" s="11" t="s">
        <v>39</v>
      </c>
      <c r="I13" s="28">
        <v>119.727735</v>
      </c>
      <c r="J13" s="11" t="s">
        <v>40</v>
      </c>
      <c r="K13" s="60">
        <v>35.628668</v>
      </c>
      <c r="L13" s="11" t="s">
        <v>41</v>
      </c>
      <c r="M13" s="61">
        <v>0.35</v>
      </c>
      <c r="N13" s="62"/>
    </row>
    <row r="14" s="3" customFormat="1" ht="24.75" customHeight="1" spans="1:14">
      <c r="A14" s="6"/>
      <c r="B14" s="11" t="s">
        <v>42</v>
      </c>
      <c r="C14" s="11"/>
      <c r="D14" s="29">
        <v>3000</v>
      </c>
      <c r="E14" s="29"/>
      <c r="F14" s="29"/>
      <c r="G14" s="30"/>
      <c r="H14" s="31" t="s">
        <v>43</v>
      </c>
      <c r="I14" s="31"/>
      <c r="J14" s="29">
        <v>5</v>
      </c>
      <c r="K14" s="29"/>
      <c r="L14" s="21" t="s">
        <v>44</v>
      </c>
      <c r="M14" s="63">
        <f>IF(D14&gt;0,J14/D14,)</f>
        <v>0.00166666666666667</v>
      </c>
      <c r="N14" s="63"/>
    </row>
    <row r="15" s="3" customFormat="1" ht="24.75" customHeight="1" spans="1:14">
      <c r="A15" s="10" t="s">
        <v>45</v>
      </c>
      <c r="B15" s="11" t="s">
        <v>46</v>
      </c>
      <c r="C15" s="11"/>
      <c r="D15" s="14" t="s">
        <v>2</v>
      </c>
      <c r="E15" s="14"/>
      <c r="F15" s="11" t="s">
        <v>47</v>
      </c>
      <c r="G15" s="14" t="s">
        <v>48</v>
      </c>
      <c r="H15" s="10" t="s">
        <v>49</v>
      </c>
      <c r="I15" s="11" t="s">
        <v>46</v>
      </c>
      <c r="J15" s="64" t="s">
        <v>50</v>
      </c>
      <c r="K15" s="65"/>
      <c r="L15" s="66" t="s">
        <v>51</v>
      </c>
      <c r="M15" s="67" t="s">
        <v>52</v>
      </c>
      <c r="N15" s="68"/>
    </row>
    <row r="16" s="3" customFormat="1" ht="24.75" customHeight="1" spans="1:14">
      <c r="A16" s="6"/>
      <c r="B16" s="11" t="s">
        <v>53</v>
      </c>
      <c r="C16" s="11"/>
      <c r="D16" s="14" t="s">
        <v>54</v>
      </c>
      <c r="E16" s="14"/>
      <c r="F16" s="11" t="s">
        <v>55</v>
      </c>
      <c r="G16" s="14" t="s">
        <v>56</v>
      </c>
      <c r="H16" s="6"/>
      <c r="I16" s="11" t="s">
        <v>57</v>
      </c>
      <c r="J16" s="69" t="s">
        <v>58</v>
      </c>
      <c r="K16" s="70"/>
      <c r="L16" s="66" t="s">
        <v>59</v>
      </c>
      <c r="M16" s="69" t="s">
        <v>60</v>
      </c>
      <c r="N16" s="71"/>
    </row>
    <row r="17" s="3" customFormat="1" ht="24.75" customHeight="1" spans="1:14">
      <c r="A17" s="6"/>
      <c r="B17" s="11" t="s">
        <v>61</v>
      </c>
      <c r="C17" s="11"/>
      <c r="D17" s="14" t="s">
        <v>62</v>
      </c>
      <c r="E17" s="14"/>
      <c r="F17" s="11" t="s">
        <v>59</v>
      </c>
      <c r="G17" s="14" t="s">
        <v>63</v>
      </c>
      <c r="H17" s="6"/>
      <c r="I17" s="11" t="s">
        <v>61</v>
      </c>
      <c r="J17" s="14" t="s">
        <v>64</v>
      </c>
      <c r="K17" s="15"/>
      <c r="L17" s="15"/>
      <c r="M17" s="15"/>
      <c r="N17" s="15"/>
    </row>
    <row r="18" s="3" customFormat="1" ht="24" customHeight="1" spans="1:14">
      <c r="A18" s="10" t="s">
        <v>65</v>
      </c>
      <c r="B18" s="6" t="s">
        <v>66</v>
      </c>
      <c r="C18" s="6"/>
      <c r="D18" s="11" t="s">
        <v>67</v>
      </c>
      <c r="E18" s="11"/>
      <c r="F18" s="11" t="s">
        <v>68</v>
      </c>
      <c r="G18" s="32" t="s">
        <v>69</v>
      </c>
      <c r="H18" s="33"/>
      <c r="I18" s="33"/>
      <c r="J18" s="33"/>
      <c r="K18" s="11" t="s">
        <v>70</v>
      </c>
      <c r="L18" s="11"/>
      <c r="M18" s="11"/>
      <c r="N18" s="11"/>
    </row>
    <row r="19" s="3" customFormat="1" ht="24.75" customHeight="1" spans="1:14">
      <c r="A19" s="6"/>
      <c r="B19" s="6"/>
      <c r="C19" s="6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3" customFormat="1" ht="15.75" customHeight="1" spans="1:14">
      <c r="A20" s="6"/>
      <c r="B20" s="6" t="s">
        <v>78</v>
      </c>
      <c r="C20" s="11" t="s">
        <v>79</v>
      </c>
      <c r="D20" s="34"/>
      <c r="E20" s="34"/>
      <c r="F20" s="34"/>
      <c r="G20" s="35"/>
      <c r="H20" s="35"/>
      <c r="I20" s="34">
        <f>IF(E20&gt;0,E20-G20+F20,D20-G20+F20)</f>
        <v>0</v>
      </c>
      <c r="J20" s="34">
        <f>F20-G20-H20</f>
        <v>0</v>
      </c>
      <c r="K20" s="72" t="s">
        <v>80</v>
      </c>
      <c r="L20" s="73"/>
      <c r="M20" s="73"/>
      <c r="N20" s="74"/>
    </row>
    <row r="21" s="3" customFormat="1" ht="15.75" customHeight="1" spans="1:14">
      <c r="A21" s="6"/>
      <c r="B21" s="6"/>
      <c r="C21" s="11" t="s">
        <v>81</v>
      </c>
      <c r="D21" s="35"/>
      <c r="E21" s="35"/>
      <c r="F21" s="35"/>
      <c r="G21" s="35"/>
      <c r="H21" s="35"/>
      <c r="I21" s="34">
        <f t="shared" ref="I21:I29" si="0">IF(E21&gt;0,E21-G21+F21,D21-G21+F21)</f>
        <v>0</v>
      </c>
      <c r="J21" s="34">
        <f t="shared" ref="J21:J29" si="1">F21-G21-H21</f>
        <v>0</v>
      </c>
      <c r="K21" s="75" t="s">
        <v>82</v>
      </c>
      <c r="L21" s="76" t="s">
        <v>83</v>
      </c>
      <c r="M21" s="76"/>
      <c r="N21" s="77"/>
    </row>
    <row r="22" s="3" customFormat="1" ht="15.75" customHeight="1" spans="1:14">
      <c r="A22" s="6"/>
      <c r="B22" s="6"/>
      <c r="C22" s="11" t="s">
        <v>84</v>
      </c>
      <c r="D22" s="35"/>
      <c r="E22" s="35"/>
      <c r="F22" s="35"/>
      <c r="G22" s="35"/>
      <c r="H22" s="35"/>
      <c r="I22" s="34">
        <f t="shared" si="0"/>
        <v>0</v>
      </c>
      <c r="J22" s="34">
        <f t="shared" si="1"/>
        <v>0</v>
      </c>
      <c r="K22" s="78"/>
      <c r="L22" s="76" t="s">
        <v>85</v>
      </c>
      <c r="M22" s="76"/>
      <c r="N22" s="77"/>
    </row>
    <row r="23" s="3" customFormat="1" ht="15.75" customHeight="1" spans="1:14">
      <c r="A23" s="6"/>
      <c r="B23" s="6"/>
      <c r="C23" s="11" t="s">
        <v>86</v>
      </c>
      <c r="D23" s="35"/>
      <c r="E23" s="35"/>
      <c r="F23" s="35"/>
      <c r="G23" s="35"/>
      <c r="H23" s="35"/>
      <c r="I23" s="34">
        <f t="shared" si="0"/>
        <v>0</v>
      </c>
      <c r="J23" s="34">
        <f t="shared" si="1"/>
        <v>0</v>
      </c>
      <c r="K23" s="78" t="s">
        <v>87</v>
      </c>
      <c r="L23" s="79" t="s">
        <v>88</v>
      </c>
      <c r="M23" s="79"/>
      <c r="N23" s="80"/>
    </row>
    <row r="24" s="3" customFormat="1" ht="15.75" customHeight="1" spans="1:14">
      <c r="A24" s="6"/>
      <c r="B24" s="6"/>
      <c r="C24" s="11" t="s">
        <v>89</v>
      </c>
      <c r="D24" s="35"/>
      <c r="E24" s="35"/>
      <c r="F24" s="35"/>
      <c r="G24" s="35"/>
      <c r="H24" s="35"/>
      <c r="I24" s="34">
        <f t="shared" si="0"/>
        <v>0</v>
      </c>
      <c r="J24" s="34">
        <f t="shared" si="1"/>
        <v>0</v>
      </c>
      <c r="K24" s="81"/>
      <c r="L24" s="82"/>
      <c r="M24" s="82"/>
      <c r="N24" s="83"/>
    </row>
    <row r="25" s="3" customFormat="1" ht="15.75" customHeight="1" spans="1:14">
      <c r="A25" s="6"/>
      <c r="B25" s="6" t="s">
        <v>90</v>
      </c>
      <c r="C25" s="11" t="s">
        <v>91</v>
      </c>
      <c r="D25" s="35"/>
      <c r="E25" s="35"/>
      <c r="F25" s="35"/>
      <c r="G25" s="35"/>
      <c r="H25" s="35"/>
      <c r="I25" s="34">
        <f t="shared" si="0"/>
        <v>0</v>
      </c>
      <c r="J25" s="34">
        <f t="shared" si="1"/>
        <v>0</v>
      </c>
      <c r="K25" s="84" t="s">
        <v>52</v>
      </c>
      <c r="L25" s="84"/>
      <c r="M25" s="84"/>
      <c r="N25" s="84"/>
    </row>
    <row r="26" s="3" customFormat="1" ht="15.75" customHeight="1" spans="1:14">
      <c r="A26" s="6"/>
      <c r="B26" s="6"/>
      <c r="C26" s="11" t="s">
        <v>92</v>
      </c>
      <c r="D26" s="35"/>
      <c r="E26" s="35"/>
      <c r="F26" s="35"/>
      <c r="G26" s="36"/>
      <c r="H26" s="36"/>
      <c r="I26" s="34">
        <f t="shared" si="0"/>
        <v>0</v>
      </c>
      <c r="J26" s="34">
        <f t="shared" si="1"/>
        <v>0</v>
      </c>
      <c r="K26" s="84" t="s">
        <v>52</v>
      </c>
      <c r="L26" s="84"/>
      <c r="M26" s="84"/>
      <c r="N26" s="84"/>
    </row>
    <row r="27" s="3" customFormat="1" ht="15.75" customHeight="1" spans="1:14">
      <c r="A27" s="6"/>
      <c r="B27" s="6"/>
      <c r="C27" s="11" t="s">
        <v>93</v>
      </c>
      <c r="D27" s="35"/>
      <c r="E27" s="35"/>
      <c r="F27" s="35"/>
      <c r="G27" s="35"/>
      <c r="H27" s="35"/>
      <c r="I27" s="34">
        <f t="shared" si="0"/>
        <v>0</v>
      </c>
      <c r="J27" s="34">
        <f t="shared" si="1"/>
        <v>0</v>
      </c>
      <c r="K27" s="84" t="s">
        <v>52</v>
      </c>
      <c r="L27" s="84"/>
      <c r="M27" s="84"/>
      <c r="N27" s="84"/>
    </row>
    <row r="28" s="3" customFormat="1" ht="15.75" customHeight="1" spans="1:14">
      <c r="A28" s="6"/>
      <c r="B28" s="6"/>
      <c r="C28" s="11" t="s">
        <v>94</v>
      </c>
      <c r="D28" s="35"/>
      <c r="E28" s="35"/>
      <c r="F28" s="37"/>
      <c r="G28" s="35"/>
      <c r="H28" s="35"/>
      <c r="I28" s="34">
        <f t="shared" si="0"/>
        <v>0</v>
      </c>
      <c r="J28" s="34">
        <f t="shared" si="1"/>
        <v>0</v>
      </c>
      <c r="K28" s="84" t="s">
        <v>52</v>
      </c>
      <c r="L28" s="84"/>
      <c r="M28" s="84"/>
      <c r="N28" s="84"/>
    </row>
    <row r="29" s="3" customFormat="1" ht="15.75" customHeight="1" spans="1:14">
      <c r="A29" s="6"/>
      <c r="B29" s="6"/>
      <c r="C29" s="11" t="s">
        <v>95</v>
      </c>
      <c r="D29" s="38"/>
      <c r="E29" s="38"/>
      <c r="F29" s="38"/>
      <c r="G29" s="38"/>
      <c r="H29" s="38"/>
      <c r="I29" s="34">
        <f t="shared" si="0"/>
        <v>0</v>
      </c>
      <c r="J29" s="34">
        <f t="shared" si="1"/>
        <v>0</v>
      </c>
      <c r="K29" s="85" t="s">
        <v>52</v>
      </c>
      <c r="L29" s="85"/>
      <c r="M29" s="85"/>
      <c r="N29" s="85"/>
    </row>
    <row r="30" ht="22.5" spans="1:14">
      <c r="A30" s="10" t="s">
        <v>96</v>
      </c>
      <c r="B30" s="10"/>
      <c r="C30" s="39" t="s">
        <v>97</v>
      </c>
      <c r="D30" s="40"/>
      <c r="E30" s="33" t="s">
        <v>98</v>
      </c>
      <c r="F30" s="33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2" t="s">
        <v>104</v>
      </c>
      <c r="M30" s="32"/>
      <c r="N30" s="32"/>
    </row>
    <row r="31" spans="1:16">
      <c r="A31" s="10"/>
      <c r="B31" s="10"/>
      <c r="C31" s="33" t="s">
        <v>105</v>
      </c>
      <c r="D31" s="33"/>
      <c r="E31" s="17" t="s">
        <v>11</v>
      </c>
      <c r="F31" s="19"/>
      <c r="G31" s="41"/>
      <c r="H31" s="12"/>
      <c r="I31" s="41"/>
      <c r="J31" s="41" t="s">
        <v>106</v>
      </c>
      <c r="K31" s="86"/>
      <c r="L31" s="87" t="s">
        <v>107</v>
      </c>
      <c r="M31" s="87"/>
      <c r="N31" s="87"/>
      <c r="P31" s="88"/>
    </row>
    <row r="32" spans="1:14">
      <c r="A32" s="10"/>
      <c r="B32" s="10"/>
      <c r="C32" s="33" t="s">
        <v>108</v>
      </c>
      <c r="D32" s="33"/>
      <c r="E32" s="17" t="s">
        <v>11</v>
      </c>
      <c r="F32" s="19"/>
      <c r="G32" s="41"/>
      <c r="H32" s="42" t="s">
        <v>52</v>
      </c>
      <c r="I32" s="41"/>
      <c r="J32" s="41" t="s">
        <v>106</v>
      </c>
      <c r="K32" s="86"/>
      <c r="L32" s="87" t="s">
        <v>107</v>
      </c>
      <c r="M32" s="87"/>
      <c r="N32" s="87"/>
    </row>
    <row r="33" spans="1:14">
      <c r="A33" s="10"/>
      <c r="B33" s="10"/>
      <c r="C33" s="33" t="s">
        <v>109</v>
      </c>
      <c r="D33" s="33"/>
      <c r="E33" s="17" t="s">
        <v>11</v>
      </c>
      <c r="F33" s="19"/>
      <c r="G33" s="41"/>
      <c r="H33" s="42" t="s">
        <v>52</v>
      </c>
      <c r="I33" s="41"/>
      <c r="J33" s="41" t="s">
        <v>106</v>
      </c>
      <c r="K33" s="86"/>
      <c r="L33" s="87" t="s">
        <v>107</v>
      </c>
      <c r="M33" s="87"/>
      <c r="N33" s="87"/>
    </row>
    <row r="34" spans="1:14">
      <c r="A34" s="10"/>
      <c r="B34" s="10"/>
      <c r="C34" s="33" t="s">
        <v>110</v>
      </c>
      <c r="D34" s="33"/>
      <c r="E34" s="17" t="s">
        <v>11</v>
      </c>
      <c r="F34" s="19"/>
      <c r="G34" s="41"/>
      <c r="H34" s="42" t="s">
        <v>52</v>
      </c>
      <c r="I34" s="41"/>
      <c r="J34" s="41" t="s">
        <v>106</v>
      </c>
      <c r="K34" s="86"/>
      <c r="L34" s="87" t="s">
        <v>107</v>
      </c>
      <c r="M34" s="87"/>
      <c r="N34" s="87"/>
    </row>
    <row r="35" s="1" customFormat="1" ht="12" spans="1:14">
      <c r="A35" s="43" t="s">
        <v>111</v>
      </c>
      <c r="B35" s="43"/>
      <c r="C35" s="43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="1" customFormat="1" ht="12" spans="1:14">
      <c r="A36" s="43" t="s">
        <v>112</v>
      </c>
      <c r="B36" s="43"/>
      <c r="C36" s="43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="1" customFormat="1" ht="12" spans="1:14">
      <c r="A37" s="43" t="s">
        <v>113</v>
      </c>
      <c r="B37" s="43"/>
      <c r="C37" s="43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="1" customFormat="1" ht="12" spans="1:14">
      <c r="A38" s="43" t="s">
        <v>114</v>
      </c>
      <c r="B38" s="43"/>
      <c r="C38" s="43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="1" customFormat="1" ht="12" spans="1:14">
      <c r="A39" s="43" t="s">
        <v>115</v>
      </c>
      <c r="B39" s="43"/>
      <c r="C39" s="43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44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133350</xdr:rowOff>
                  </from>
                  <to>
                    <xdr:col>11</xdr:col>
                    <xdr:colOff>444500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107950</xdr:rowOff>
                  </from>
                  <to>
                    <xdr:col>11</xdr:col>
                    <xdr:colOff>444500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88900</xdr:colOff>
                    <xdr:row>18</xdr:row>
                    <xdr:rowOff>196850</xdr:rowOff>
                  </from>
                  <to>
                    <xdr:col>10</xdr:col>
                    <xdr:colOff>615950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88900</xdr:colOff>
                    <xdr:row>21</xdr:row>
                    <xdr:rowOff>107950</xdr:rowOff>
                  </from>
                  <to>
                    <xdr:col>11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6350</xdr:colOff>
                    <xdr:row>29</xdr:row>
                    <xdr:rowOff>171450</xdr:rowOff>
                  </from>
                  <to>
                    <xdr:col>11</xdr:col>
                    <xdr:colOff>495300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304800</xdr:colOff>
                    <xdr:row>29</xdr:row>
                    <xdr:rowOff>171450</xdr:rowOff>
                  </from>
                  <to>
                    <xdr:col>12</xdr:col>
                    <xdr:colOff>69850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615950</xdr:colOff>
                    <xdr:row>29</xdr:row>
                    <xdr:rowOff>171450</xdr:rowOff>
                  </from>
                  <to>
                    <xdr:col>12</xdr:col>
                    <xdr:colOff>381000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203200</xdr:colOff>
                    <xdr:row>29</xdr:row>
                    <xdr:rowOff>171450</xdr:rowOff>
                  </from>
                  <to>
                    <xdr:col>13</xdr:col>
                    <xdr:colOff>196850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88900</xdr:colOff>
                    <xdr:row>19</xdr:row>
                    <xdr:rowOff>120650</xdr:rowOff>
                  </from>
                  <to>
                    <xdr:col>11</xdr:col>
                    <xdr:colOff>12700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6350</xdr:colOff>
                    <xdr:row>30</xdr:row>
                    <xdr:rowOff>101600</xdr:rowOff>
                  </from>
                  <to>
                    <xdr:col>11</xdr:col>
                    <xdr:colOff>495300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304800</xdr:colOff>
                    <xdr:row>30</xdr:row>
                    <xdr:rowOff>101600</xdr:rowOff>
                  </from>
                  <to>
                    <xdr:col>12</xdr:col>
                    <xdr:colOff>69850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615950</xdr:colOff>
                    <xdr:row>30</xdr:row>
                    <xdr:rowOff>101600</xdr:rowOff>
                  </from>
                  <to>
                    <xdr:col>12</xdr:col>
                    <xdr:colOff>381000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203200</xdr:colOff>
                    <xdr:row>30</xdr:row>
                    <xdr:rowOff>101600</xdr:rowOff>
                  </from>
                  <to>
                    <xdr:col>13</xdr:col>
                    <xdr:colOff>196850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6350</xdr:colOff>
                    <xdr:row>31</xdr:row>
                    <xdr:rowOff>101600</xdr:rowOff>
                  </from>
                  <to>
                    <xdr:col>11</xdr:col>
                    <xdr:colOff>495300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304800</xdr:colOff>
                    <xdr:row>31</xdr:row>
                    <xdr:rowOff>101600</xdr:rowOff>
                  </from>
                  <to>
                    <xdr:col>12</xdr:col>
                    <xdr:colOff>69850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615950</xdr:colOff>
                    <xdr:row>31</xdr:row>
                    <xdr:rowOff>101600</xdr:rowOff>
                  </from>
                  <to>
                    <xdr:col>12</xdr:col>
                    <xdr:colOff>381000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203200</xdr:colOff>
                    <xdr:row>31</xdr:row>
                    <xdr:rowOff>101600</xdr:rowOff>
                  </from>
                  <to>
                    <xdr:col>13</xdr:col>
                    <xdr:colOff>196850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6350</xdr:colOff>
                    <xdr:row>32</xdr:row>
                    <xdr:rowOff>101600</xdr:rowOff>
                  </from>
                  <to>
                    <xdr:col>11</xdr:col>
                    <xdr:colOff>495300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304800</xdr:colOff>
                    <xdr:row>32</xdr:row>
                    <xdr:rowOff>101600</xdr:rowOff>
                  </from>
                  <to>
                    <xdr:col>12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615950</xdr:colOff>
                    <xdr:row>32</xdr:row>
                    <xdr:rowOff>101600</xdr:rowOff>
                  </from>
                  <to>
                    <xdr:col>12</xdr:col>
                    <xdr:colOff>381000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203200</xdr:colOff>
                    <xdr:row>32</xdr:row>
                    <xdr:rowOff>101600</xdr:rowOff>
                  </from>
                  <to>
                    <xdr:col>13</xdr:col>
                    <xdr:colOff>196850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6666666666667" customWidth="1"/>
    <col min="3" max="3" width="13.6666666666667" customWidth="1"/>
    <col min="5" max="5" width="14.9166666666667" customWidth="1"/>
    <col min="6" max="6" width="14.5833333333333" customWidth="1"/>
    <col min="7" max="7" width="13" customWidth="1"/>
    <col min="8" max="8" width="19.1666666666667" customWidth="1"/>
    <col min="9" max="9" width="26.6666666666667" customWidth="1"/>
  </cols>
  <sheetData>
    <row r="1" spans="1:10">
      <c r="A1" t="s">
        <v>116</v>
      </c>
      <c r="B1" t="s">
        <v>117</v>
      </c>
      <c r="C1" t="s">
        <v>118</v>
      </c>
      <c r="D1" t="s">
        <v>119</v>
      </c>
      <c r="E1" t="s">
        <v>120</v>
      </c>
      <c r="F1" t="s">
        <v>121</v>
      </c>
      <c r="G1" t="s">
        <v>122</v>
      </c>
      <c r="H1" t="s">
        <v>123</v>
      </c>
      <c r="I1" t="s">
        <v>124</v>
      </c>
      <c r="J1" t="s">
        <v>125</v>
      </c>
    </row>
    <row r="3" s="1" customFormat="1" ht="11.25" spans="1:9">
      <c r="A3" s="1" t="s">
        <v>20</v>
      </c>
      <c r="B3" s="1" t="s">
        <v>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27</v>
      </c>
      <c r="I3" s="1" t="s">
        <v>131</v>
      </c>
    </row>
    <row r="4" s="1" customFormat="1" ht="15" customHeight="1" spans="1:9">
      <c r="A4" s="1" t="s">
        <v>132</v>
      </c>
      <c r="B4" s="1" t="s">
        <v>133</v>
      </c>
      <c r="C4" s="1" t="s">
        <v>134</v>
      </c>
      <c r="D4" s="1" t="s">
        <v>106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2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81232</cp:lastModifiedBy>
  <dcterms:created xsi:type="dcterms:W3CDTF">2017-06-16T01:23:00Z</dcterms:created>
  <cp:lastPrinted>2017-10-13T02:30:00Z</cp:lastPrinted>
  <dcterms:modified xsi:type="dcterms:W3CDTF">2019-03-29T08:40:25Z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